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V:\Za OBJAVO\"/>
    </mc:Choice>
  </mc:AlternateContent>
  <xr:revisionPtr revIDLastSave="0" documentId="13_ncr:1_{F9557BFE-EAE5-439B-BB35-4395E181B9D7}" xr6:coauthVersionLast="47" xr6:coauthVersionMax="47" xr10:uidLastSave="{00000000-0000-0000-0000-000000000000}"/>
  <bookViews>
    <workbookView xWindow="28680" yWindow="-120" windowWidth="29040" windowHeight="15720" xr2:uid="{00000000-000D-0000-FFFF-FFFF00000000}"/>
  </bookViews>
  <sheets>
    <sheet name="JN 3" sheetId="3" r:id="rId1"/>
    <sheet name="3-02 SVTK Divača ETCS" sheetId="4" r:id="rId2"/>
  </sheets>
  <definedNames>
    <definedName name="_xlnm._FilterDatabase" localSheetId="1" hidden="1">'3-02 SVTK Divača ETCS'!$K$1:$K$387</definedName>
    <definedName name="_xlnm._FilterDatabase" localSheetId="0" hidden="1">'JN 3'!$B$6:$J$11</definedName>
    <definedName name="_GoBack" localSheetId="0">'JN 3'!#REF!</definedName>
    <definedName name="_Ref12704470" localSheetId="0">'JN 3'!#REF!</definedName>
    <definedName name="_xlnm.Print_Area" localSheetId="1">'3-02 SVTK Divača ETCS'!$A$1:$J$365</definedName>
    <definedName name="_xlnm.Print_Area" localSheetId="0">'JN 3'!$B$4:$H$11</definedName>
    <definedName name="_xlnm.Print_Titles" localSheetId="1">'3-02 SVTK Divača ETCS'!$1:$1</definedName>
    <definedName name="_xlnm.Print_Titles" localSheetId="0">'JN 3'!$4:$6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365" i="4" l="1"/>
  <c r="I364" i="4"/>
  <c r="I363" i="4"/>
  <c r="I358" i="4"/>
  <c r="I357" i="4"/>
  <c r="I356" i="4"/>
  <c r="I355" i="4"/>
  <c r="I354" i="4"/>
  <c r="I353" i="4"/>
  <c r="I352" i="4"/>
  <c r="I351" i="4"/>
  <c r="I350" i="4"/>
  <c r="I349" i="4"/>
  <c r="I348" i="4"/>
  <c r="I347" i="4"/>
  <c r="I346" i="4" s="1"/>
  <c r="I345" i="4"/>
  <c r="I344" i="4"/>
  <c r="I343" i="4" s="1"/>
  <c r="I341" i="4"/>
  <c r="I340" i="4"/>
  <c r="I339" i="4"/>
  <c r="I338" i="4" s="1"/>
  <c r="I337" i="4"/>
  <c r="I336" i="4"/>
  <c r="I335" i="4"/>
  <c r="I334" i="4" s="1"/>
  <c r="I333" i="4"/>
  <c r="I332" i="4" s="1"/>
  <c r="I329" i="4"/>
  <c r="I328" i="4"/>
  <c r="I327" i="4"/>
  <c r="I326" i="4" s="1"/>
  <c r="I325" i="4" s="1"/>
  <c r="I324" i="4" s="1"/>
  <c r="I322" i="4"/>
  <c r="I321" i="4"/>
  <c r="I320" i="4"/>
  <c r="I319" i="4" s="1"/>
  <c r="I318" i="4" s="1"/>
  <c r="I317" i="4"/>
  <c r="I316" i="4"/>
  <c r="I315" i="4"/>
  <c r="I314" i="4"/>
  <c r="I313" i="4"/>
  <c r="I311" i="4" s="1"/>
  <c r="I312" i="4"/>
  <c r="I310" i="4"/>
  <c r="I309" i="4"/>
  <c r="I308" i="4"/>
  <c r="I305" i="4"/>
  <c r="I304" i="4"/>
  <c r="I303" i="4" s="1"/>
  <c r="I302" i="4"/>
  <c r="I301" i="4"/>
  <c r="I299" i="4"/>
  <c r="I298" i="4"/>
  <c r="I297" i="4"/>
  <c r="I296" i="4"/>
  <c r="I295" i="4"/>
  <c r="I294" i="4"/>
  <c r="I292" i="4"/>
  <c r="I291" i="4"/>
  <c r="I290" i="4"/>
  <c r="I289" i="4"/>
  <c r="I288" i="4"/>
  <c r="I287" i="4"/>
  <c r="I286" i="4"/>
  <c r="I285" i="4"/>
  <c r="I284" i="4"/>
  <c r="I283" i="4"/>
  <c r="I282" i="4"/>
  <c r="I280" i="4"/>
  <c r="I279" i="4"/>
  <c r="I278" i="4"/>
  <c r="I277" i="4"/>
  <c r="I276" i="4"/>
  <c r="I275" i="4"/>
  <c r="I274" i="4" s="1"/>
  <c r="I273" i="4"/>
  <c r="I272" i="4"/>
  <c r="I271" i="4"/>
  <c r="I270" i="4"/>
  <c r="I269" i="4"/>
  <c r="I268" i="4"/>
  <c r="I267" i="4"/>
  <c r="I266" i="4"/>
  <c r="I264" i="4"/>
  <c r="I263" i="4"/>
  <c r="I261" i="4"/>
  <c r="I260" i="4"/>
  <c r="I259" i="4" s="1"/>
  <c r="I258" i="4"/>
  <c r="I257" i="4"/>
  <c r="I256" i="4"/>
  <c r="I255" i="4"/>
  <c r="I254" i="4"/>
  <c r="I253" i="4"/>
  <c r="I250" i="4"/>
  <c r="I249" i="4"/>
  <c r="I247" i="4"/>
  <c r="I246" i="4"/>
  <c r="I245" i="4"/>
  <c r="I244" i="4"/>
  <c r="I243" i="4"/>
  <c r="I242" i="4"/>
  <c r="I239" i="4"/>
  <c r="I237" i="4" s="1"/>
  <c r="I238" i="4"/>
  <c r="I236" i="4"/>
  <c r="I235" i="4"/>
  <c r="I234" i="4"/>
  <c r="I233" i="4"/>
  <c r="I232" i="4"/>
  <c r="I231" i="4"/>
  <c r="I230" i="4"/>
  <c r="I227" i="4"/>
  <c r="I226" i="4"/>
  <c r="I225" i="4"/>
  <c r="I224" i="4"/>
  <c r="I223" i="4"/>
  <c r="I222" i="4"/>
  <c r="I219" i="4"/>
  <c r="I218" i="4"/>
  <c r="I217" i="4"/>
  <c r="I216" i="4"/>
  <c r="I215" i="4"/>
  <c r="I214" i="4"/>
  <c r="I213" i="4"/>
  <c r="I211" i="4"/>
  <c r="I210" i="4"/>
  <c r="I209" i="4"/>
  <c r="I208" i="4"/>
  <c r="I207" i="4"/>
  <c r="I206" i="4"/>
  <c r="I205" i="4"/>
  <c r="I204" i="4"/>
  <c r="I203" i="4"/>
  <c r="I202" i="4"/>
  <c r="I201" i="4"/>
  <c r="I200" i="4"/>
  <c r="I199" i="4"/>
  <c r="I198" i="4"/>
  <c r="I197" i="4"/>
  <c r="I196" i="4"/>
  <c r="I195" i="4"/>
  <c r="I194" i="4"/>
  <c r="I193" i="4"/>
  <c r="I192" i="4"/>
  <c r="I191" i="4"/>
  <c r="I187" i="4"/>
  <c r="I185" i="4" s="1"/>
  <c r="I186" i="4"/>
  <c r="I184" i="4"/>
  <c r="I183" i="4"/>
  <c r="I182" i="4" s="1"/>
  <c r="I179" i="4"/>
  <c r="I178" i="4"/>
  <c r="I177" i="4"/>
  <c r="I176" i="4" s="1"/>
  <c r="I175" i="4" s="1"/>
  <c r="I174" i="4" s="1"/>
  <c r="I172" i="4"/>
  <c r="I171" i="4"/>
  <c r="I170" i="4"/>
  <c r="I169" i="4"/>
  <c r="I168" i="4"/>
  <c r="I167" i="4"/>
  <c r="I166" i="4"/>
  <c r="I165" i="4"/>
  <c r="I164" i="4"/>
  <c r="I163" i="4"/>
  <c r="I162" i="4"/>
  <c r="I161" i="4"/>
  <c r="I160" i="4"/>
  <c r="I159" i="4"/>
  <c r="I158" i="4"/>
  <c r="I157" i="4"/>
  <c r="I156" i="4"/>
  <c r="I155" i="4"/>
  <c r="I154" i="4"/>
  <c r="I153" i="4"/>
  <c r="I152" i="4"/>
  <c r="I151" i="4"/>
  <c r="I150" i="4"/>
  <c r="I149" i="4"/>
  <c r="I148" i="4"/>
  <c r="I147" i="4"/>
  <c r="I146" i="4"/>
  <c r="I145" i="4"/>
  <c r="I144" i="4"/>
  <c r="I143" i="4"/>
  <c r="I142" i="4"/>
  <c r="I141" i="4"/>
  <c r="I140" i="4"/>
  <c r="I139" i="4"/>
  <c r="I138" i="4"/>
  <c r="I137" i="4"/>
  <c r="I136" i="4"/>
  <c r="I135" i="4"/>
  <c r="I134" i="4"/>
  <c r="I133" i="4"/>
  <c r="I132" i="4"/>
  <c r="I131" i="4"/>
  <c r="I130" i="4"/>
  <c r="I129" i="4"/>
  <c r="I128" i="4"/>
  <c r="I127" i="4"/>
  <c r="I126" i="4"/>
  <c r="I125" i="4"/>
  <c r="I124" i="4"/>
  <c r="I123" i="4"/>
  <c r="I122" i="4"/>
  <c r="I121" i="4"/>
  <c r="I120" i="4"/>
  <c r="I119" i="4"/>
  <c r="I118" i="4"/>
  <c r="I117" i="4"/>
  <c r="I113" i="4"/>
  <c r="I112" i="4"/>
  <c r="I111" i="4"/>
  <c r="I110" i="4"/>
  <c r="I109" i="4"/>
  <c r="I108" i="4"/>
  <c r="I107" i="4"/>
  <c r="I106" i="4"/>
  <c r="I105" i="4"/>
  <c r="I104" i="4"/>
  <c r="I103" i="4"/>
  <c r="I102" i="4"/>
  <c r="I101" i="4"/>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39" i="4"/>
  <c r="I38" i="4"/>
  <c r="I37" i="4"/>
  <c r="I36" i="4"/>
  <c r="I35" i="4" s="1"/>
  <c r="I32" i="4"/>
  <c r="I31" i="4"/>
  <c r="I30" i="4"/>
  <c r="I29" i="4"/>
  <c r="I28" i="4"/>
  <c r="I27" i="4"/>
  <c r="I26" i="4"/>
  <c r="I25" i="4"/>
  <c r="I24" i="4"/>
  <c r="I23" i="4"/>
  <c r="I22" i="4"/>
  <c r="I21" i="4"/>
  <c r="I20" i="4"/>
  <c r="I18" i="4"/>
  <c r="I17" i="4"/>
  <c r="I14" i="4"/>
  <c r="I13" i="4"/>
  <c r="I12" i="4"/>
  <c r="I11" i="4"/>
  <c r="I10" i="4"/>
  <c r="I9" i="4"/>
  <c r="I8" i="4"/>
  <c r="I7" i="4"/>
  <c r="I6" i="4" s="1"/>
  <c r="I5" i="4" s="1"/>
  <c r="I4" i="4" s="1"/>
  <c r="I300" i="4" l="1"/>
  <c r="I362" i="4"/>
  <c r="I361" i="4" s="1"/>
  <c r="I360" i="4" s="1"/>
  <c r="I359" i="4" s="1"/>
  <c r="I342" i="4"/>
  <c r="I330" i="4" s="1"/>
  <c r="I323" i="4" s="1"/>
  <c r="I331" i="4"/>
  <c r="I307" i="4"/>
  <c r="I306" i="4" s="1"/>
  <c r="I293" i="4"/>
  <c r="I281" i="4"/>
  <c r="I265" i="4"/>
  <c r="I252" i="4"/>
  <c r="I251" i="4" s="1"/>
  <c r="I248" i="4"/>
  <c r="I241" i="4"/>
  <c r="I229" i="4"/>
  <c r="I228" i="4" s="1"/>
  <c r="I221" i="4"/>
  <c r="I220" i="4" s="1"/>
  <c r="I212" i="4"/>
  <c r="I190" i="4"/>
  <c r="I181" i="4"/>
  <c r="I180" i="4" s="1"/>
  <c r="I40" i="4"/>
  <c r="I34" i="4" s="1"/>
  <c r="I33" i="4" s="1"/>
  <c r="I116" i="4"/>
  <c r="I115" i="4" s="1"/>
  <c r="I114" i="4" s="1"/>
  <c r="I19" i="4"/>
  <c r="I16" i="4" s="1"/>
  <c r="I15" i="4" s="1"/>
  <c r="I262" i="4" l="1"/>
  <c r="I240" i="4"/>
  <c r="I189" i="4"/>
  <c r="I3" i="4"/>
  <c r="I188" i="4" l="1"/>
  <c r="I173" i="4" s="1"/>
  <c r="I2" i="4" s="1"/>
  <c r="J9" i="3" s="1"/>
  <c r="J7" i="3" s="1"/>
  <c r="J4" i="3" s="1"/>
</calcChain>
</file>

<file path=xl/sharedStrings.xml><?xml version="1.0" encoding="utf-8"?>
<sst xmlns="http://schemas.openxmlformats.org/spreadsheetml/2006/main" count="1908" uniqueCount="1290">
  <si>
    <t>ŠIFRANT / CODE</t>
  </si>
  <si>
    <t>OPIS</t>
  </si>
  <si>
    <t>OPOMBA</t>
  </si>
  <si>
    <t>DESCRIPTION</t>
  </si>
  <si>
    <t>NOTE</t>
  </si>
  <si>
    <t>EM</t>
  </si>
  <si>
    <t>KOLIČINA / QTY</t>
  </si>
  <si>
    <t>€/EM</t>
  </si>
  <si>
    <t>ZNESEK / AMOUNT</t>
  </si>
  <si>
    <t>ID</t>
  </si>
  <si>
    <t>BIM</t>
  </si>
  <si>
    <t>FILTER IZBORA BIM GRADNIKOV / BIM FILTER</t>
  </si>
  <si>
    <t>FILTER IZBORA VREDNOSTI / ATTRIBUTE</t>
  </si>
  <si>
    <t>IME FILTRA / NAME</t>
  </si>
  <si>
    <t>S3-x3-02</t>
  </si>
  <si>
    <t>Prestavitev in ureditev SV in TK vodov in naprav obstoječe proge - območje Divača</t>
  </si>
  <si>
    <t>Relocation and Arrangement of SV and TK Lines and Devices of the Existing Track - Divača</t>
  </si>
  <si>
    <t>01.</t>
  </si>
  <si>
    <t>Prestavitev SV in TK vodov in naprav</t>
  </si>
  <si>
    <t>Relocation of SV and TK Lines and Devices</t>
  </si>
  <si>
    <t>01.00.</t>
  </si>
  <si>
    <t>Splošno</t>
  </si>
  <si>
    <t>General</t>
  </si>
  <si>
    <t>01.00.01.</t>
  </si>
  <si>
    <t>Splošne opombe in pojasnila postavk</t>
  </si>
  <si>
    <t>General Notes and Explanations of Items</t>
  </si>
  <si>
    <t>01.00.01.01.</t>
  </si>
  <si>
    <t>01.00.01.01.0001.</t>
  </si>
  <si>
    <t>Zakoličenje oziroma označitev obstoječih podzemnih komunalnih SVTK vodov izvede upravljavec (SŽ).</t>
  </si>
  <si>
    <t>Staking off or marking of existing underground utility SVTK lines to be performed by the Operator  (SŽ).</t>
  </si>
  <si>
    <t>/</t>
  </si>
  <si>
    <t>11.05.00.0001.</t>
  </si>
  <si>
    <t>01.00.01.01.0002.</t>
  </si>
  <si>
    <t>Stroški dodatne zasedbe delovnega mesta izvršilnih železniških delavcev (prometnik, pri signalih, kretnicah, …) za čas nedelovanja in preizkušanja SVTK naprav so strošek upravljavca (SŽ).</t>
  </si>
  <si>
    <t>Costs of additional occupancy of workplaces of railway operational staff members (station operator, at signals, at points, etc.) for periods when SVTK devices are out of operation or under testing are borne by the Operator (SŽ).</t>
  </si>
  <si>
    <t>11.05.00.0002.</t>
  </si>
  <si>
    <t>01.00.01.01.0003.</t>
  </si>
  <si>
    <t>Pri vseh delih je potrebno urediti in pospraviti okolico! Pri vseh delih so zajeti tudi transportni stroški in čiščenje terena!</t>
  </si>
  <si>
    <t>In all works, it is necessary to arrange and tidy up the surroundings! All works also include transport costs and cleaning of the terrain</t>
  </si>
  <si>
    <t>11.05.00.0003.</t>
  </si>
  <si>
    <t>01.00.01.01.0004.</t>
  </si>
  <si>
    <t>Pri vseh postavkah je upoštevano delo in potreben material!</t>
  </si>
  <si>
    <t xml:space="preserve">All items include work and necessary material </t>
  </si>
  <si>
    <t>11.05.00.0004.</t>
  </si>
  <si>
    <t>01.00.01.01.0005.</t>
  </si>
  <si>
    <t>Opuščene kable, ki bodo odpeljani v skladišče SVTK naprav, je potrebno naviti na kabelske bobne in ustrezno označiti (tip kabla, dolžina, letnica, ...)!</t>
  </si>
  <si>
    <t>Disused cables which will be transported to storage of SVTK devices, must be wound on cable drums and appropriately marked (cable type, length, year etc.)</t>
  </si>
  <si>
    <t>11.05.00.0006.</t>
  </si>
  <si>
    <t>01.00.01.01.0006.</t>
  </si>
  <si>
    <t>Geodetski posnetek izdela izvajalec!</t>
  </si>
  <si>
    <t xml:space="preserve">Land survey plan is to be made by the Contractor </t>
  </si>
  <si>
    <t>11.05.00.0007.</t>
  </si>
  <si>
    <t>01.00.01.01.0007.</t>
  </si>
  <si>
    <t>Pred pričetkom del je potrebno zaradi pomanjkljive in netočne obstoječe dokumentacije (PID) preveriti dejansko stanje obstoječih kablov (potek kablov, tipi, kapaciteta, dolžina, št. kablov, …) in cevi!</t>
  </si>
  <si>
    <t>Because of incomplete or inaccurate existing documentation (PID), it is necessary to check, before starting works, the actual state of existing cables (course of cables, types, capacity, length, No of cables etc.) and pipes</t>
  </si>
  <si>
    <t>11.05.00.0005.</t>
  </si>
  <si>
    <t>01.00.01.01.0008.</t>
  </si>
  <si>
    <t>Izvedbeno dokumentacijo za notranje SV naprave izdela izvajalec.</t>
  </si>
  <si>
    <t>Documentation for execution for indoor SV devices is to be made by the Contractor.</t>
  </si>
  <si>
    <t>11.01.00.0004.</t>
  </si>
  <si>
    <t>01.01.</t>
  </si>
  <si>
    <t>Kabli</t>
  </si>
  <si>
    <t>Cables</t>
  </si>
  <si>
    <t>01.01.01.</t>
  </si>
  <si>
    <t>Dobava, polaganje in označevanje kablov</t>
  </si>
  <si>
    <t>Supply, Laying and Marking of Cables</t>
  </si>
  <si>
    <t>01.01.01.00.</t>
  </si>
  <si>
    <t>01.01.01.00.0001.</t>
  </si>
  <si>
    <t>Pri kablih se upošteva dobava in montaža s polaganjem v cevno kabelsko kanalizacijo, betonska ali kovinska kabelska korita in označevanje položeni kablov. Označitev kablov je potrebno izvesti v vseh kabelskih jaških, na mestih zaključitve kablov in v kabelskih koritih (vsaj na vsake 100m). Upoštevati tudi ostale zahteve podane v tehničnih poročilih ali Tehničnih specifikacijah.</t>
  </si>
  <si>
    <t>Cables shall include supply and installation by laying into pipe cable ducts, concrete or metal cable troughs and marking of laid cables. Cable marking must be carried out in all cable shafts, at places of cable termination and in cable troughs (at least every 100m). Other requirements specified in technical reports of Technical Specifications must also be considered.</t>
  </si>
  <si>
    <t>11.06.00.0001.</t>
  </si>
  <si>
    <t>01.01.01.01.</t>
  </si>
  <si>
    <t>01.01.01.01.0001.</t>
  </si>
  <si>
    <t xml:space="preserve">  TK 59           3x4x0,8   M                                         </t>
  </si>
  <si>
    <t>m</t>
  </si>
  <si>
    <t>11.06.01.0002.</t>
  </si>
  <si>
    <t>01.01.01.01.0002.</t>
  </si>
  <si>
    <t xml:space="preserve">  TK 59           5x4x0,8   M</t>
  </si>
  <si>
    <t>11.06.01.0003.</t>
  </si>
  <si>
    <t>01.01.01.01.0003.</t>
  </si>
  <si>
    <t xml:space="preserve">  TD 59         10x4x1,2  GM                               </t>
  </si>
  <si>
    <t xml:space="preserve">  TD 59         10x4x1,2  GM  </t>
  </si>
  <si>
    <t>11.06.01.0005.</t>
  </si>
  <si>
    <t>01.01.01.01.0004.</t>
  </si>
  <si>
    <t xml:space="preserve">  TD 59         15x4x1,2  GM                                 </t>
  </si>
  <si>
    <t xml:space="preserve">  TD 59         15x4x1,2  GM  </t>
  </si>
  <si>
    <t>11.06.01.0006.</t>
  </si>
  <si>
    <t>01.01.01.01.0005.</t>
  </si>
  <si>
    <t xml:space="preserve">  TD 59 EP   20x4x1,2  GM  R&lt;0,6                                 </t>
  </si>
  <si>
    <t xml:space="preserve">  TD 59 EP   20x4x1,2  GM  R&lt;0,6</t>
  </si>
  <si>
    <t>11.06.01.0007.</t>
  </si>
  <si>
    <t>01.01.01.01.0006.</t>
  </si>
  <si>
    <t xml:space="preserve">  SPZ         5x0,9                        </t>
  </si>
  <si>
    <t>11.06.02.0001.</t>
  </si>
  <si>
    <t>01.01.01.01.0007.</t>
  </si>
  <si>
    <t xml:space="preserve">  SPZ         10x0,9                         </t>
  </si>
  <si>
    <t>11.06.02.0002.</t>
  </si>
  <si>
    <t>01.01.01.01.0008.</t>
  </si>
  <si>
    <t xml:space="preserve">  SPZ         48x0,9                        </t>
  </si>
  <si>
    <t>11.06.02.0006.</t>
  </si>
  <si>
    <t>01.01.01.01.0009.</t>
  </si>
  <si>
    <t>NYBY-J  3x1,5 mm2</t>
  </si>
  <si>
    <t>11.06.03.0001.</t>
  </si>
  <si>
    <t>01.01.01.01.0010.</t>
  </si>
  <si>
    <t>NYBY-J  3x4 mm2</t>
  </si>
  <si>
    <t>11.06.03.0010.</t>
  </si>
  <si>
    <t>01.01.01.01.0011.</t>
  </si>
  <si>
    <t>UEXOH9M 1x2x0,9 mm</t>
  </si>
  <si>
    <t>11.06.02.0022.</t>
  </si>
  <si>
    <t>01.01.01.01.0012.</t>
  </si>
  <si>
    <t>TOSMd 03 (6x12)xII/IIIx0,36/0,25x3,5/18 CMAN</t>
  </si>
  <si>
    <t>11.06.04.0001.</t>
  </si>
  <si>
    <t>01.01.01.01.0013.</t>
  </si>
  <si>
    <t>A-D2Y(ZN) 2Y 4x6 SM 9/125 - samonosilni</t>
  </si>
  <si>
    <t>A-D2Y(ZN) 2Y 4x6 SM 9/125 - self-supporting</t>
  </si>
  <si>
    <t>11.06.04.0002.</t>
  </si>
  <si>
    <t>01.02.</t>
  </si>
  <si>
    <t>Gradbena dela</t>
  </si>
  <si>
    <t>Civil Works</t>
  </si>
  <si>
    <t>01.02.01.</t>
  </si>
  <si>
    <t>Gradbena dela za potrebe SV in TK naprav</t>
  </si>
  <si>
    <t>Civil Works for the Needs of SV and TK Devices</t>
  </si>
  <si>
    <t>01.02.01.00.</t>
  </si>
  <si>
    <t>01.02.01.00.0001.</t>
  </si>
  <si>
    <t xml:space="preserve">Izdelava kabelskega jaška obsega: izkop v zemljišču III. do V. ktg, izdelava drenažnega zasipa 0,5 m3 v netkanem geotekstilu tipa 1, podložni beton višine 10cm, opaženje, armatura, dobava in montaža litoželeznega pokrova, betoniranje, odvoz materiala in ureditev okolice. </t>
  </si>
  <si>
    <t>Making of cable shaft comprising: excavation in soil category III to V, making of drainage backfill 0,5 m3 with nonwoven geotextile type 1, concrete lining 10cm thick, formwork, steel reinforcement, supply and installation of cast iron cover, cartage of material and reinstatement of environment.</t>
  </si>
  <si>
    <t>11.07.00.0002.</t>
  </si>
  <si>
    <t>01.02.01.00.0002.</t>
  </si>
  <si>
    <t>V primeru dvojnega litoželeznega pokrova (2x 600 x 600 mm) je prečka med pokrovoma snemljiva.</t>
  </si>
  <si>
    <t>In case of double cast iron cover (2x 600 x 600 mm) the crossbar between cover is detachable.</t>
  </si>
  <si>
    <t>11.07.00.0005.</t>
  </si>
  <si>
    <t>01.02.01.00.0003.</t>
  </si>
  <si>
    <t>Izdelava cevne kabelske kanalizacije obsega: izkop jarka v zemljišču III. do V. ktg., na globini ≥ 0,8 m (vrh zgornjega roba cevi) izdelava podloge za cevi iz peska granulacije 4-8 mm, dobava in polaganje cevi, dobava in vgraditev distančnikov, dobava in vgradnja nemetaliziranih PVC opozorilnih trakov, obbetoniranje cevi z betonom C25/30 do višine 10 cm nad zgornjim temenom cevi, zasip jarka z utrjevanjem po slojih in odvoz odvečnega materiala in ureditev okolice.</t>
  </si>
  <si>
    <t xml:space="preserve">Making of cable pipe ducts comprising: trench excavation in soil category III to V, at depth of ≥ 0,8 m (top of upper edge of pipe) making of lining for pipe using sand of 4-8 mm grain size, supply and laying of pipe, supply and installation of spacers, supply and installation of non-metalized PVC warning tapes, embedding in concrete C25/30 to height of 10 cm above top of pipe, trench backfilling including tamping in layers and cartage of surplus material and reinstatement of environment. </t>
  </si>
  <si>
    <t>11.07.00.0001.</t>
  </si>
  <si>
    <t>01.02.01.00.0004.</t>
  </si>
  <si>
    <t>PEHD cevi za vpihovanje optičnih kablov morajo segati čez sredino kabelskih jaškov.</t>
  </si>
  <si>
    <t>PEHD pipes for blowing in of optical cables must reach over the middle of cable shafts.</t>
  </si>
  <si>
    <t>11.07.00.0003.</t>
  </si>
  <si>
    <t>01.02.01.01.</t>
  </si>
  <si>
    <t>01.02.01.01.0001.</t>
  </si>
  <si>
    <t xml:space="preserve">Trasiranje nove kabelske trase zemeljskega kabla, kabelske kanalizacije ali kabelskih korit </t>
  </si>
  <si>
    <t>Route surveying and marking of new routes of underground cable, cable ducts or cable troughs</t>
  </si>
  <si>
    <t>11.07.10.0002.</t>
  </si>
  <si>
    <t>DA</t>
  </si>
  <si>
    <t>((2TDK_Klasifikacija/ElementTip == 'ZacasnaTrasa') OR (2TDK_Klasifikacija/ElementTip == 'KabelskoKorito') OR (2TDK_Klasifikacija/ElementTip == 'Cev') OR (2TDK_Klasifikacija/ElementTip == 'KabelskaKanalizacija')) AND (2TDK_Atributi/FazaZacetek == 'S3P') AND (2TDK_Atributi/FazaKonec == 'S3P') AND  (2TDK_Klasifikacija/Sistem == 'SVT')</t>
  </si>
  <si>
    <t>2TDK_Atributi/Dolzina_m</t>
  </si>
  <si>
    <t>01.02.01.01.0002.</t>
  </si>
  <si>
    <t>01.02.01.01.0003.</t>
  </si>
  <si>
    <t>Ročni izkop obstoječih kablov/cevi - do dolžine 4m</t>
  </si>
  <si>
    <t>Manual excavation of existing cables/pipes - up to 4 m long</t>
  </si>
  <si>
    <t>kos</t>
  </si>
  <si>
    <t>11.05.01.0001.</t>
  </si>
  <si>
    <t>01.02.01.01.0004.</t>
  </si>
  <si>
    <t>Zaščita položenih (ali izkopanih) PE, PVC ali alkaten cevi z obbetoniranjem z betonom C12/15</t>
  </si>
  <si>
    <t>Protection of laid (or excavated) PE, PVC or  alkathene pipes by embedding in concrete C12/15</t>
  </si>
  <si>
    <t>11.05.01.0002.</t>
  </si>
  <si>
    <t>01.02.01.01.0005.</t>
  </si>
  <si>
    <t>Prestavitev in zaščita obstoječih SVTK kablov/cevi s DWP prerezanimi cevmi (do 10 kablov v skupni trasi), prestavitev v začasno traso na betonski/lesen prag, pritrditev na prag</t>
  </si>
  <si>
    <t>Relocation and protection of existing SVTK cables/pipes by DWP slit pipes (up to 10 cables in common route), relocation to temporary route on concrete/wooden sleeper, fixing to sleeper</t>
  </si>
  <si>
    <t>11.05.01.0004.</t>
  </si>
  <si>
    <t>(2TDK_Atributi/ZacasnaTrasaTip == 'NaPrag_ObstKabli') AND (2TDK_Atributi/FazaZacetek == 'S3P') AND (2TDK_Atributi/FazaKonec == 'S3P') AND (2TDK_Klasifikacija/ElementTip == 'ZacasnaTrasa') AND  (2TDK_Klasifikacija/Sistem == 'SVT')</t>
  </si>
  <si>
    <t>01.02.01.01.0006.</t>
  </si>
  <si>
    <t>Zaščita obstoječih zemeljskih kablov ali cevi s položitvijo desk ("plohov") na teren nad kablom oziroma nad cevmi, na območju dovozov na gradbišče, kasnejša odstranitev desk in ureditev okolice</t>
  </si>
  <si>
    <t>Protection of existing underground cables or pipes by laying planks on the ground above cable or pipes in the areas of accesses to construction site, subsequent removal of planks and restoration of surrounding area</t>
  </si>
  <si>
    <t>11.05.01.0005.</t>
  </si>
  <si>
    <t>01.02.01.01.0007.</t>
  </si>
  <si>
    <t>Izvedba začasnega prečkanja tira/proge s položitvijo in pritrditvijo gibljive 2x DWP cevi premera 110 mm v gramoz ob prag za položitev začasnih kablov; za končno stanje odstranitev cevi</t>
  </si>
  <si>
    <t>Making of temporary crossing under track/line by laying and fixing flexible 2x DWP pipe of 110 mm diameter in gravel next to sleeper for laying temporary cables; removal of pipes for final situation</t>
  </si>
  <si>
    <t>11.05.01.0006.</t>
  </si>
  <si>
    <t>(2TDK_Atributi/ZacasnaTrasaTip == 'PreckanjeObPragu_DWP_2x110') AND (2TDK_Atributi/FazaZacetek == 'S3P') AND (2TDK_Atributi/FazaKonec == 'S3P') AND (2TDK_Klasifikacija/ElementTip == 'ZacasnaTrasa') AND  (2TDK_Klasifikacija/Sistem == 'SVT')</t>
  </si>
  <si>
    <t>01.02.01.01.0008.</t>
  </si>
  <si>
    <t>Izvedba začasnega prečkanja tira/proge s položitvijo in pritrditvijo gibljive 4x DWP cevi premera 110 mm v gramoz ob prag za položitev začasnih kablov; za končno stanje odstranitev cevi</t>
  </si>
  <si>
    <t>Making of temporary crossing under track/line by laying and fixing flexible 4x DWP pipe of 110 mm diameter in gravel next to sleeper for laying temporary cables; removal of pipes for final situation</t>
  </si>
  <si>
    <t>11.05.01.0007.</t>
  </si>
  <si>
    <t>(2TDK_Atributi/ZacasnaTrasaTip == 'PreckanjeObPragu_DWP_4x110') AND (2TDK_Atributi/FazaZacetek == 'S3P') AND (2TDK_Atributi/FazaKonec == 'S3P') AND (2TDK_Klasifikacija/ElementTip == 'ZacasnaTrasa') AND  (2TDK_Klasifikacija/Sistem == 'SVT')</t>
  </si>
  <si>
    <t>01.02.01.01.0009.</t>
  </si>
  <si>
    <t>Začasna položitev začasnih gibljivih 2x DWP cevi premera 110 mm na teren za položitev začasnih kablov, označitev cevi z opozorilnim trakom, po potrebi fiksiranje cevi; za končno stanje odstranitev cevi (možnost ponovne uporabe)</t>
  </si>
  <si>
    <t>Temporary laying of temporary flexible 2x DWP pipes of 110 mm diameter for laying temporary cables, marking of pipes with warning tape, fixing of pipes if necessary&lt; removal of pipes for final situation (possible reuse)</t>
  </si>
  <si>
    <t>11.05.01.0008.</t>
  </si>
  <si>
    <t>(2TDK_Atributi/ZacasnaTrasaTip == 'PoTerenu_DWP_2x110') AND (2TDK_Atributi/FazaZacetek == 'S3P') AND (2TDK_Atributi/FazaKonec == 'S3P') AND (2TDK_Klasifikacija/ElementTip == 'ZacasnaTrasa') AND  (2TDK_Klasifikacija/Sistem == 'SVT')</t>
  </si>
  <si>
    <t>01.02.01.01.0010.</t>
  </si>
  <si>
    <t>Začasna položitev začasnih gibljivih do 4x DWP cevi premera 110 mm na teren za položitev začasnih kablov, označitev cevi z opozorilnim trakom, po potrebi fiksiranje cevi; za končno stanje odstranitev cevi (možnost ponovne uporabe)</t>
  </si>
  <si>
    <t xml:space="preserve">Temporary laying of temporary flexible up to do 4x DWP pipes of 110 mm diameter including warning tape, fixing of pipes if necessary; removal of pipes for final situation (possible reuse) </t>
  </si>
  <si>
    <t>11.05.01.0009.</t>
  </si>
  <si>
    <t>(2TDK_Atributi/ZacasnaTrasaTip == 'PoTerenu_DWP_4x110') AND (2TDK_Atributi/FazaZacetek == 'S3P') AND (2TDK_Atributi/FazaKonec == 'S3P') AND (2TDK_Klasifikacija/ElementTip == 'ZacasnaTrasa') AND  (2TDK_Klasifikacija/Sistem == 'SVT')</t>
  </si>
  <si>
    <t>01.02.01.01.0011.</t>
  </si>
  <si>
    <t>Sidranje droga VM s tipskim enojnim sidrom (temeljem)</t>
  </si>
  <si>
    <t>Anchoring of VM mast with standard single anchor (foundation)</t>
  </si>
  <si>
    <t>11.05.01.0013.</t>
  </si>
  <si>
    <t>01.02.01.01.0012.</t>
  </si>
  <si>
    <t>Izdelava betonske posteljice za betonska korita na delih trase, kjer ni mogoč izkop jarka</t>
  </si>
  <si>
    <t>Making of concrete bed for concrete troughs in parts of the route where trench cannot be excavated</t>
  </si>
  <si>
    <t>11.07.06.0001.</t>
  </si>
  <si>
    <t>01.02.01.01.0013.</t>
  </si>
  <si>
    <t>Izdelava betonske posteljice za betonska korita in PEHD cev pod njimi na delih trase, kjer ni mogoč izkop jarka</t>
  </si>
  <si>
    <t>Making of concrete bed for concrete troughs and PEHD pipes underneath in parts of the route where trench cannot be excavated</t>
  </si>
  <si>
    <t>11.07.06.0002.</t>
  </si>
  <si>
    <t>01.02.01.01.0014.</t>
  </si>
  <si>
    <t>Dobava in polaganje enodelnih betonskih kabelskih korit tip A (EBK), izmer 200x200x1000 (mm), z dvema pokrovoma tip SŽ in ustrezno vrvico, izkop jarka z odvozom, ureditev podlage in zasipi.</t>
  </si>
  <si>
    <t>Supply and laying of one-part concrete cable trough type A (EBK), of dimensions 200x200x1000 (mm), with two covers type SŽ and corresponding cord, trench excavation including cartage, preparation of lining and backfilling.</t>
  </si>
  <si>
    <t>11.07.06.0010.</t>
  </si>
  <si>
    <t>(2TDK_Atributi/KabelskoKoritoTip == 'EBK') AND (2TDK_Atributi/VodiPodKoritom == 'Ne') AND (2TDK_Atributi/Material == 'Beton') AND (2TDK_Klasifikacija/ElementTip == 'KabelskoKorito') AND (2TDK_Atributi/FazaZacetek == 'S3P') AND (2TDK_Atributi/FazaKonec == 'S3P')  AND (2TDK_Lokacija/ObjektSifra == 'DCK') AND  (2TDK_Klasifikacija/Sistem == 'SVT')</t>
  </si>
  <si>
    <t>01.02.01.01.0015.</t>
  </si>
  <si>
    <t>Dobava in polaganje dvodelnih betonskih kabelskih korit tip B (DBK), izmer 400x200x1000 (mm), z dvema pokrovoma tip SŽ in ustrezno vrvico ter 2x PEHD cevi 2x50 pod koriti, izkop jarka z odvozom odvečnega materiala, ureditev podlage in zasipi.</t>
  </si>
  <si>
    <t>Supply and laying of two-part concrete cable trough type B (DBK), of dimensions 400x200x1000 (mm), with two covers type SŽ and corresponding cord, and 2 x PEHD pipe 2x50 under troughs, trench excavation including cartage, preparation of lining and backfilling.</t>
  </si>
  <si>
    <t>11.07.06.0015.</t>
  </si>
  <si>
    <t>(2TDK_Atributi/KabelskoKoritoTip == 'DBKB') AND (2TDK_Atributi/VodiPodKoritom == 'Da_2xPEHD2x50') AND (2TDK_Atributi/Material == 'Beton') AND (2TDK_Klasifikacija/ElementTip == 'KabelskoKorito') AND (2TDK_Atributi/FazaZacetek == 'S3P') AND (2TDK_Atributi/FazaKonec == 'S3P')  AND (2TDK_Lokacija/ObjektSifra == 'DCK') AND  (2TDK_Klasifikacija/Sistem == 'SVT')</t>
  </si>
  <si>
    <t>01.02.01.01.0016.</t>
  </si>
  <si>
    <t>01.02.01.01.0017.</t>
  </si>
  <si>
    <t>Sidranje betonskih kabelskih korit</t>
  </si>
  <si>
    <t xml:space="preserve">Anchoring of concrete cable troughs </t>
  </si>
  <si>
    <t>11.07.06.0020.</t>
  </si>
  <si>
    <t>01.02.01.01.0018.</t>
  </si>
  <si>
    <t>Izvedba razširitve kabelskih korit na mestu izvedbe spojke v koritu, v dolžini 4m</t>
  </si>
  <si>
    <t>Making of concrete cable troughs widening at places of joints made in troughs, 4 m long.</t>
  </si>
  <si>
    <t>11.07.06.0030.</t>
  </si>
  <si>
    <t>01.02.01.01.0019.</t>
  </si>
  <si>
    <t>Odkrivanje in ponovno pokrivanje betonskih kabelskih korit</t>
  </si>
  <si>
    <t xml:space="preserve">Uncovering and re-covering of concrete cable troughs </t>
  </si>
  <si>
    <t>11.07.07.0001.</t>
  </si>
  <si>
    <t>01.02.01.01.0020.</t>
  </si>
  <si>
    <t>Ročni izkop in odvoz obstoječih betonskih kabelskih korit na deponijo ali v skladišče</t>
  </si>
  <si>
    <t>Manual excavation and cartage of existing concrete cable troughs to depot or storage.</t>
  </si>
  <si>
    <t>11.07.07.0003.</t>
  </si>
  <si>
    <t>01.02.01.01.0021.</t>
  </si>
  <si>
    <t>Ročni izkop in odvoz obstoječih betonskih kabelskih korit (in izkop cevi pod njimi) na deponijo ali v skladišče</t>
  </si>
  <si>
    <t>Manual excavation and cartage of existing concrete cable troughs (and excavation of pipes underneath) to depot or storage.</t>
  </si>
  <si>
    <t>11.07.07.0004.</t>
  </si>
  <si>
    <t>01.02.01.01.0022.</t>
  </si>
  <si>
    <t>Zamenjava obstoječih poškodovanih betonskih kabelskih korit in pokrovov
- DBK korito tip B ali tip 4</t>
  </si>
  <si>
    <t>Replacement of existing damaged concrete cable troughs and covers
- DBK trough type B or type 4</t>
  </si>
  <si>
    <t>11.07.07.0005.</t>
  </si>
  <si>
    <t>01.02.01.01.0023.</t>
  </si>
  <si>
    <t>Zaščita obstoječih betonskih kabelskih korit s položitvijo desk ("plohov") na teren nad koriti, na območju dovozov na gradbišče, po končanih delih odstranitev zaščite iz desk, z odvozom in ureditvijo okolice v prvotno stanje</t>
  </si>
  <si>
    <t xml:space="preserve">Protection of existing concrete cable troughs by laying planks on the ground above troughs in the areas of access to construction site, removal of  protection planks after completion of works, including cartage and reinstatement of surrounding area </t>
  </si>
  <si>
    <t>11.07.07.0006.</t>
  </si>
  <si>
    <t>01.02.01.01.0024.</t>
  </si>
  <si>
    <t>Nerjaveča (FeZn) kabelska korita min. debeline 2mm - 350x150 (mm) s pokrovom, vključno z nosilci korit (stebrički)</t>
  </si>
  <si>
    <t>Stainless (FeZn) cable troughs of minimum thickness 2mm - 350x150 (mm) with cover, including with trough supports *pillars)</t>
  </si>
  <si>
    <t>11.07.08.0001.</t>
  </si>
  <si>
    <t>(2TDK_Atributi/KabelskoKoritoTip == 'FeZn350x150') AND (2TDK_Atributi/VodiPodKoritom == 'Ne') AND (2TDK_Atributi/Material == 'FeZn') AND (2TDK_Klasifikacija/ElementTip == 'KabelskoKorito') AND (2TDK_Atributi/FazaZacetek == 'S3P') AND (2TDK_Atributi/FazaKonec == 'S3P')  AND (2TDK_Lokacija/ObjektSifra == 'DCK') AND  (2TDK_Klasifikacija/Sistem == 'SVT')</t>
  </si>
  <si>
    <t>01.02.01.01.0025.</t>
  </si>
  <si>
    <t>01.02.01.01.0026.</t>
  </si>
  <si>
    <t>Dodatek za izvedbo prehoda kovinskih kabelskih korit in/ali PEHD cevi v kabelski jašek</t>
  </si>
  <si>
    <t xml:space="preserve">Extra for making passage of metal cable channels and/or PEHD pipes into cable shaft </t>
  </si>
  <si>
    <t>11.07.08.0010.</t>
  </si>
  <si>
    <t>01.02.01.01.0027.</t>
  </si>
  <si>
    <t>Demontaža obstoječih ali začasnih kovinskih korit z nosilci, odvoz v skladišče SVTK ali na deponijo</t>
  </si>
  <si>
    <t>Dismantling of existing or temporary metal troughs with supports, cartage to SVTK storage or depot</t>
  </si>
  <si>
    <t>11.07.08.0030.</t>
  </si>
  <si>
    <t>01.02.01.01.0028.</t>
  </si>
  <si>
    <t>Izvedba cevne kabelske kanalizacije pri prečkanju obstoječe železniške proge na globini 1,5 m pod GRP, s podvrtanjem s cevjo Fe Ø 350 ali s prekopom, če podvrtanje ni izvedljivo (pri prekopu položimo armaturno mrežo 2x Q385 v betonsko oblogo in geosintetik za ločitev slojev):
- 4x premera 125 mm</t>
  </si>
  <si>
    <t>Making of pipe cable ducts at crossings of et railway line 1,5 m deep under GRP, by boring with pipe Fe Ø 350 or excavation if boring under track is not feasible (in case of excavation, lay reinforcement mesh 2x Q385 in concrete lining and geosynthetics to separate joints):
- 4x of 125 mm in diameter</t>
  </si>
  <si>
    <t>11.07.09.0005.</t>
  </si>
  <si>
    <t>(2TDK_Atributi/KanalTip == '4_PreckanjeZP') (2TDK_Atributi/FazaZacetek == 'S3P') AND (2TDK_Atributi/FazaKonec == 'S3P') AND (2TDK_Klasifikacija/ElementTip == 'KabelskaKanalizacija') AND  (2TDK_Klasifikacija/Sistem == 'SVT')</t>
  </si>
  <si>
    <t>01.02.01.01.0029.</t>
  </si>
  <si>
    <t>01.02.01.01.0030.</t>
  </si>
  <si>
    <t>Dodatek za izvedbo prečkanja železniške proge s prekopom na mestu obstoječih cevi (položitev novih cevi ob obstoječe cevi)</t>
  </si>
  <si>
    <t>Extra for implementation of railway line crossing with excavation at the place of existing pipes (laying of new pipes next to existing ones)</t>
  </si>
  <si>
    <t>11.07.09.0190.</t>
  </si>
  <si>
    <t>01.02.01.01.0031.</t>
  </si>
  <si>
    <t>Cevna kabelska kanalizacija TIP 2:     2x1 DWP Ø125 mm</t>
  </si>
  <si>
    <t>začasno stanje</t>
  </si>
  <si>
    <t>Pipe cable duct TYPE 2:     2x1 DWP Ø125 mm</t>
  </si>
  <si>
    <t>temporary state</t>
  </si>
  <si>
    <t>11.07.03.0005.</t>
  </si>
  <si>
    <t>(2TDK_Atributi/ZacasnaTrasaTip == '2') AND (2TDK_Atributi/FazaZacetek == 'S3P') AND (2TDK_Atributi/FazaKonec == 'S3P') AND (2TDK_Klasifikacija/ElementTip == 'ZacasnaTrasa') AND  (2TDK_Klasifikacija/Sistem == 'SVT')</t>
  </si>
  <si>
    <t>01.02.01.01.0032.</t>
  </si>
  <si>
    <t>Cevna kabelska kanalizacija TIP 6:     2x3 DWP Ø 125 mm</t>
  </si>
  <si>
    <t>Pipe cable duct TYPE 6:     2x3 DWP Ø 125 mm</t>
  </si>
  <si>
    <t>11.07.03.0015.</t>
  </si>
  <si>
    <t>(2TDK_Atributi/KanalTip == '6') AND (2TDK_Atributi/FazaZacetek == 'S3P') AND (2TDK_Atributi/FazaKonec == 'S3P') AND (2TDK_Klasifikacija/ElementTip == 'KabelskaKanalizacija') AND  (2TDK_Klasifikacija/Sistem == 'SVT')</t>
  </si>
  <si>
    <t>01.02.01.01.0033.</t>
  </si>
  <si>
    <t>Cevna kabelska kanalizacija TIP 9:     3x3 DWP Ø 125 mm</t>
  </si>
  <si>
    <t>Pipe cable duct TYPE 9:     3x3 DWP Ø 125 mm</t>
  </si>
  <si>
    <t>11.07.03.0025.</t>
  </si>
  <si>
    <t>(2TDK_Atributi/KanalTip == '9') AND (2TDK_Atributi/FazaZacetek == 'S3P') AND (2TDK_Atributi/FazaKonec == 'S3P') AND (2TDK_Klasifikacija/ElementTip == 'KabelskaKanalizacija') AND  (2TDK_Klasifikacija/Sistem == 'SVT')</t>
  </si>
  <si>
    <t>01.02.01.01.0034.</t>
  </si>
  <si>
    <t>Dodatek za globji izkop jarka za kabelsko kanalizacijo na območju predvidene ceste, proge, jarka, ... ali kasnejšega odvzemanja terena - širina jarka do 70 cm.</t>
  </si>
  <si>
    <t>Extra for deeper excavation of cable duct trench in the area of planned road, railway line, trench etc. or subsequent stripping of terrain - trench width up to 70 cm.</t>
  </si>
  <si>
    <t>11.07.03.0220.</t>
  </si>
  <si>
    <t>01.02.01.01.0035.</t>
  </si>
  <si>
    <t>Dobava in polaganje 2x armaturne mreže Q385 v betonsko oblogo cevne kabelske kanalizacije na mestih kasnejših prečkanj proge - širina jarka do 70 cm.</t>
  </si>
  <si>
    <t>Supply and laying of 2x steel reinforcement mesh Q385 in concrete lining of pipe cable duct at places of later crossings of track - trench width up to 70 cm.</t>
  </si>
  <si>
    <t>11.07.03.0230.</t>
  </si>
  <si>
    <t>((2TDK_Atributi/KanalTip == '2') OR (2TDK_Atributi/KanalTip == '6') OR (2TDK_Atributi/KanalTip == '9')) AND (2TDK_Atributi/ZascitaCevi == 'ArmiranBeton') AND (2TDK_Atributi/FazaZacetek == 'S3P') AND (2TDK_Atributi/FazaKonec == 'S3P') AND (2TDK_Klasifikacija/ElementTip == 'KabelskaKanalizacija') AND  (2TDK_Klasifikacija/Sistem == 'SVT')</t>
  </si>
  <si>
    <t>01.02.01.01.0036.</t>
  </si>
  <si>
    <t>Dodatek za ročni izkop kabelskega jarka ob ali nad obstoječimi kabelskimi vodi.</t>
  </si>
  <si>
    <t>Extra for manual excavation of cable trench next to or above existing cable lines.</t>
  </si>
  <si>
    <t>11.07.03.0240.</t>
  </si>
  <si>
    <t>01.02.01.01.0037.</t>
  </si>
  <si>
    <t>Kabelski jašek tip B2, izmer 1,2 x 1,5 x 2,0 m, s pokrovom SŽ 600 x 600 mm, B125 po SIST EN 124-2, z dvema nastavljivimi prečnima nosilnima konzolama s PVC blazino, l=355 mm, vgradnja konzol ali lestve v steno kabelskega jaška za dostop v jašek.</t>
  </si>
  <si>
    <t>Cable shaft type B2 with dimensions 1.2 x 1.5 x 2.0 m with shaft cover SŽ 600 x 600 mm, B 125 compliant with SIST EN 124-2, with two adjustable support brackets with PVC pad, l=355 mm, installation of steps or ladders in the wall of the cable shaft for access to the shaft.</t>
  </si>
  <si>
    <t>11.07.01.0011.</t>
  </si>
  <si>
    <t>(2TDK_Atributi/JasekTip == 'Kabelski_REC_KJB2_B125') AND  (2TDK_Atributi/Material == 'ArmiranBeton') AND (2TDK_Atributi/FazaZacetek == 'S3P') AND (2TDK_Atributi/FazaKonec == 'S3P') AND (2TDK_Klasifikacija/ElementTip == 'Jasek') AND  (2TDK_Lokacija/ObjektSifra == DCK') AND  (2TDK_Klasifikacija/Sistem == 'SVT')</t>
  </si>
  <si>
    <t>NumberOfItems</t>
  </si>
  <si>
    <t>01.02.01.01.0038.</t>
  </si>
  <si>
    <t>01.02.01.01.0039.</t>
  </si>
  <si>
    <t>Kabelski jašek iz betonske cevi BC Ø 800 mm, globine 1 m, s pokrovom B125 po SIST EN 124-2.</t>
  </si>
  <si>
    <t xml:space="preserve">Concrete ring cable shaft BC Ø 800 mm, 1m deep, with shaft cover B 125 compliant with SIST EN 124-2. </t>
  </si>
  <si>
    <t>11.07.01.0007.</t>
  </si>
  <si>
    <t>(2TDK_Atributi/JasekTip == 'Kabelski_CIR_BC80_B125') AND (2TDK_Atributi/Globina_m &lt;= '1,000') AND (2TDK_Atributi/Material == 'Beton') AND (2TDK_Atributi/FazaZacetek == 'S3P') AND (2TDK_Atributi/FazaKonec == 'S3P') AND (2TDK_Klasifikacija/ElementTip == 'Jasek') AND (2TDK_Lokacija/ObjektSifra == DCK') AND  (2TDK_Klasifikacija/Sistem == 'SVT')</t>
  </si>
  <si>
    <t>01.02.01.01.0040.</t>
  </si>
  <si>
    <t>01.02.01.01.0041.</t>
  </si>
  <si>
    <t>Kabelski jašek iz betonske cevi BC Ø 800 mm, globine do 2 m, s pokrovom B125 po SIST EN 124-2.</t>
  </si>
  <si>
    <t xml:space="preserve">Concrete ring cable shaft BC Ø 800 mm, up to 2 m deep, with shaft cover B 125 compliant with SIST EN 124-2. </t>
  </si>
  <si>
    <t>11.07.01.0008.</t>
  </si>
  <si>
    <t>(2TDK_Atributi/JasekTip == 'Kabelski_CIR_BC80_B125') AND (2TDK_Atributi/Globina_m &lt;= '2,000') AND (2TDK_Atributi/Globina_m &gt; '1,000') AND (2TDK_Atributi/Material == 'Beton') AND (2TDK_Atributi/FazaZacetek == 'S3P') AND (2TDK_Atributi/FazaKonec == 'S3P') AND (2TDK_Klasifikacija/ElementTip == 'Jasek') AND (2TDK_Lokacija/ObjektSifra == DCK') AND (2TDK_Klasifikacija/Sistem == 'SVT')</t>
  </si>
  <si>
    <t>01.02.01.01.0042.</t>
  </si>
  <si>
    <t>Dodatek pri izdelavi kabelskega jaška z ovirami (obstoječi kabli ali cevi, inštalacije, ...) - površina jaška do 1 m2</t>
  </si>
  <si>
    <t>Addition when making a cable shaft on obstacles (existing cables or pipes, installations …) - shaft area up to 1m2.</t>
  </si>
  <si>
    <t>11.07.01.0040.</t>
  </si>
  <si>
    <t>01.02.01.01.0043.</t>
  </si>
  <si>
    <t>Dodatek pri izdelavi kabelskega jaška z ovirami (obstoječi kabli ali cevi, inštalacije, ...) - površina jaška nad 1 m2</t>
  </si>
  <si>
    <t>Addition when making a cable shaft on obstacles (existing cables or pipes, installations …) - shaft area above 1m2.</t>
  </si>
  <si>
    <t>11.07.01.0041.</t>
  </si>
  <si>
    <t>01.02.01.01.0044.</t>
  </si>
  <si>
    <t>Odstranitev (razbitje) obstoječega kabelskega jaška, izmer do 2,0x2,0x2,0 (m), z odvozom in ureditvijo okolice.</t>
  </si>
  <si>
    <t>Removal (demolition) of existing cable shaft of up to 2,0x2,0x2,0 (m) in size including cartage and reinstatement of surrounding area.</t>
  </si>
  <si>
    <t>11.07.02.0010.</t>
  </si>
  <si>
    <t>01.02.01.01.0045.</t>
  </si>
  <si>
    <t>Izdelava kabelskega uvoda na obstoječem kabelskem jašku z obdelavo odprtin za uvod cevi do 4x Ø  125mm</t>
  </si>
  <si>
    <t>Making of cable inlet on existing cable shaft including treatment of openings for inlet of pipes up to 4x Ø  125mm</t>
  </si>
  <si>
    <t>11.07.02.0020.</t>
  </si>
  <si>
    <t>01.02.01.01.0046.</t>
  </si>
  <si>
    <t>Izdelava kabelskega uvoda na obstoječem kabelskem jašku z obdelavo odprtin za uvod cevi do 2x Ø  125mm</t>
  </si>
  <si>
    <t>Making of cable inlet on existing cable shaft including treatment of openings for inlet of pipes up to 2x Ø  125mm</t>
  </si>
  <si>
    <t>11.07.02.0021.</t>
  </si>
  <si>
    <t>01.02.01.01.0047.</t>
  </si>
  <si>
    <t>Izdelava kabelskega uvoda na obstoječem kabelskem jašku z obdelavo odprtin za uvod do 2x PEHD 2x Ø  50 mm in DBK korito</t>
  </si>
  <si>
    <t>Making of cable inlet on existing cable shaft including treatment of openings for inlet of up to 2x PEHD 2x Ø 50 mm and DBK trough</t>
  </si>
  <si>
    <t>11.07.02.0023.</t>
  </si>
  <si>
    <t>01.02.01.01.0048.</t>
  </si>
  <si>
    <t>Dobava in polaganje PEHD Ø 50 mm v cev kabelske kanalizacije.</t>
  </si>
  <si>
    <t>Supply and laying of PEHD Ø 50 mm into cable duct pipe.</t>
  </si>
  <si>
    <t>11.07.04.0003.</t>
  </si>
  <si>
    <t>01.02.01.01.0049.</t>
  </si>
  <si>
    <t>Dobava in polaganje PEHD 2x Ø 50 mm v odprti jarek, korito, kineto predora ali na teren.</t>
  </si>
  <si>
    <t>Supply and laying of PEHD 2x Ø 50 mm into open trench, trough, tunnel duct or on the ground.</t>
  </si>
  <si>
    <t>11.07.04.0001.</t>
  </si>
  <si>
    <t>01.02.01.01.0050.</t>
  </si>
  <si>
    <t>Dobava in polaganje PEHD Ø 40 mm v cev kabelske kanalizacije.</t>
  </si>
  <si>
    <t>Supply and laying of PEHD Ø 40 mm into cable duct pipe.</t>
  </si>
  <si>
    <t>11.07.04.0004.</t>
  </si>
  <si>
    <t>01.02.01.01.0051.</t>
  </si>
  <si>
    <t>Dobava in polaganje PEHD Ø 40 mm v kabelska korita.</t>
  </si>
  <si>
    <t>Supply and laying of PEHD Ø 40 mm in cable troughs.</t>
  </si>
  <si>
    <t>11.07.04.0005.</t>
  </si>
  <si>
    <t>01.02.01.01.0052.</t>
  </si>
  <si>
    <t>Dobava in polaganje PEHD Ø 32 mm za prehod optičnega kabla v zračno traso - 10m.  Delno vkop v kabelski jarek, delno pritrditev na drog. Kpl z izkopi, zasipi, pritrdilnim materialom.</t>
  </si>
  <si>
    <t>Supply and laying of PEHD Ø 32 mm for transition of optical cable to overhead route - 10m.  Partially laid in cable trench, partially fixed to mast. Set with excavation, backfilling, fixing material.</t>
  </si>
  <si>
    <t>11.07.04.0006.</t>
  </si>
  <si>
    <t>01.02.01.01.0053.</t>
  </si>
  <si>
    <t>Dobava in polaganje cevi PEHD Ø 50 mm med glavno kabelsko traso in SV ali TK napravo, izkop in zasip jarka.</t>
  </si>
  <si>
    <t>Supply and laying of pipe PEHD Ø 50 mm between main cable route and SV or TK device, trench excavation and backfilling.</t>
  </si>
  <si>
    <t>11.07.05.0001.</t>
  </si>
  <si>
    <t>(2TDK_Atributi/CevTip == 'SVTK_DWP_1x50') AND (2TDK_Atributi/FazaZacetek == 'S3P') AND (2TDK_Atributi/FazaKonec == 'S3P') AND (2TDK_Klasifikacija/ElementTip == 'Cev') AND  (2TDK_Klasifikacija/Sistem == 'SVT')</t>
  </si>
  <si>
    <t>01.02.01.01.0054.</t>
  </si>
  <si>
    <t>01.02.01.01.0055.</t>
  </si>
  <si>
    <t>Dobava in polaganje cevi DWP Ø 110 mm med glavno kabelsko traso in SV ali TK napravo, izkop in zasip jarka.</t>
  </si>
  <si>
    <t>Supply and laying of pipe DWP Ø 110 mm between main cable route and SV or TK device, trench excavation and backfilling.</t>
  </si>
  <si>
    <t>11.07.05.0003.</t>
  </si>
  <si>
    <t>(2TDK_Atributi/CevTip == 'SVTK_DWP_1x110') AND (2TDK_Atributi/FazaZacetek == 'S3P') AND (2TDK_Atributi/FazaKonec == 'S3P') AND (2TDK_Klasifikacija/ElementTip == 'Cev') AND  (2TDK_Klasifikacija/Sistem == 'SVT')</t>
  </si>
  <si>
    <t>01.02.01.01.0056.</t>
  </si>
  <si>
    <t>01.02.01.01.0057.</t>
  </si>
  <si>
    <t>Dobava in polaganje cevi 2x DWP Ø 110 mm med glavno kabelsko traso in SV ali TK napravo, izkop in zasip jarka.</t>
  </si>
  <si>
    <t>Supply and laying of pipe 2x DWP Ø 110 mm between main cable route and SV or TK device, trench excavation and backfilling.</t>
  </si>
  <si>
    <t>11.07.05.0004.</t>
  </si>
  <si>
    <t>01.02.01.01.0058.</t>
  </si>
  <si>
    <t>Izvedba uvoda cevi premera do 50 mm v betonsko kabelsko korito.</t>
  </si>
  <si>
    <t>Making of pipe inlet of up to 50 mm in diameter into concrete cable trough.</t>
  </si>
  <si>
    <t>11.07.05.0020.</t>
  </si>
  <si>
    <t>01.02.01.01.0059.</t>
  </si>
  <si>
    <t>Izvedba uvoda 2x cevi premera do 125 mm v betonsko kabelsko korito.</t>
  </si>
  <si>
    <t>Making of 2x pipe inlet of up to 125 mm in diameter into concrete cable trough.</t>
  </si>
  <si>
    <t>11.07.05.0023.</t>
  </si>
  <si>
    <t>01.02.01.01.0060.</t>
  </si>
  <si>
    <t>Testiranje PEHD cevi Φ32-50 mm, tlačni preizkus in prehodnost cevi.</t>
  </si>
  <si>
    <t>Testing of PEHD pipe Φ32-50 mm, pressure test and pipe passableness test.</t>
  </si>
  <si>
    <t>11.07.04.0010.</t>
  </si>
  <si>
    <t>01.02.01.01.0061.</t>
  </si>
  <si>
    <t>Testiranje PEHD cevi 2xΦ50 mm, tlačni preizkus in prehodnost cevi.</t>
  </si>
  <si>
    <t>Testing of PEHD pipe 2x Φ50 mm, pressure test and pipe passableness test.</t>
  </si>
  <si>
    <t>11.07.04.0011.</t>
  </si>
  <si>
    <t>01.02.01.01.0062.</t>
  </si>
  <si>
    <t>Opozorilni metaliziran trak (z vgrajeno Al folijo) z napisom "POZOR OPTIČNI KABEL", polaganje nad cevjo.</t>
  </si>
  <si>
    <t>Metalized warning tape (with built-in Al foil) with inscription "POZOR OPTIČNI KABEL" (ATTENTION OPTICAL CABLE), laying above pipe.</t>
  </si>
  <si>
    <t>11.07.04.0030.</t>
  </si>
  <si>
    <t>01.02.01.01.0063.</t>
  </si>
  <si>
    <t>Tesnilni čep za cev premera 32 mm</t>
  </si>
  <si>
    <t>Sealing plug for pipe of 32 mm in diameter</t>
  </si>
  <si>
    <t>11.07.11.0001.</t>
  </si>
  <si>
    <t>01.02.01.01.0064.</t>
  </si>
  <si>
    <t>Tesnilni čep za cev premera 40 mm</t>
  </si>
  <si>
    <t>Sealing plug for pipe of 40 mm in diameter</t>
  </si>
  <si>
    <t>11.07.11.0002.</t>
  </si>
  <si>
    <t>01.02.01.01.0065.</t>
  </si>
  <si>
    <t>Tesnilni čep za cev premera 50 mm</t>
  </si>
  <si>
    <t>Sealing plug for pipe of 50 mm in diameter</t>
  </si>
  <si>
    <t>11.07.11.0003.</t>
  </si>
  <si>
    <t>01.02.01.01.0066.</t>
  </si>
  <si>
    <t>Tesnilni čep za cev premera 2x50 mm</t>
  </si>
  <si>
    <t>Sealing plug for pipe of 2x50 mm in diameter</t>
  </si>
  <si>
    <t>11.07.11.0004.</t>
  </si>
  <si>
    <t>01.02.01.01.0067.</t>
  </si>
  <si>
    <t>Ravna razstavljiva cevna spojka za PEHD 2x Ø 50 mm cevi.</t>
  </si>
  <si>
    <t>Straight disassemblable pipe joint for PEHD 2x Ø 50 mm pipes.</t>
  </si>
  <si>
    <t>11.07.04.0020.</t>
  </si>
  <si>
    <t>01.02.01.01.0068.</t>
  </si>
  <si>
    <t>Ravna razstavljiva cevna spojka za PEHD Ø 50 mm cev.</t>
  </si>
  <si>
    <t>Straight disassemblable pipe joint for PEHD Ø 50 mm pipes.</t>
  </si>
  <si>
    <t>11.07.04.0021.</t>
  </si>
  <si>
    <t>01.02.01.01.0069.</t>
  </si>
  <si>
    <t>Ravna razstavljiva cevna spojka za PEHD Ø 40 mm cev.</t>
  </si>
  <si>
    <t>Straight disassemblable pipe joint for PEHD Ø 40 mm pipes.</t>
  </si>
  <si>
    <t>11.07.04.0022.</t>
  </si>
  <si>
    <t>01.02.01.01.0070.</t>
  </si>
  <si>
    <t xml:space="preserve">Tesnjenje med cevjo kabelske kanalizacije in PEHD cevjo za polaganje optičnih kablov, s tesnilnim materialom </t>
  </si>
  <si>
    <t xml:space="preserve">Sealing between cable duct pipe and PEHD pipe for lazing optical cables including sealing material </t>
  </si>
  <si>
    <t>11.07.11.0005.</t>
  </si>
  <si>
    <t>01.02.01.01.0071.</t>
  </si>
  <si>
    <t>Ozemljitev kovinskih korit ob progi z izolirano jekleno ozemljilno vrvjo preseka 70 mm2 (po potrebi v PE ali alcaten cevi premera do 50 mm) na najbližji drog voznega voda, medsebojna povezava bližnjih kovinskih elementov
- razdalje do 5 m, meritev in preizkus</t>
  </si>
  <si>
    <t>Earthing of trackside metal troughs using insulated steel earthing cord with cross-section 70 mm2 (if necessary, in PE or alkathene pipe of up to 50 mm in diameter) to nearest catenary mast, interconnection of close metal elements 
- distance of up to 5 m, measurement and testing</t>
  </si>
  <si>
    <t>11.09.01.0001.</t>
  </si>
  <si>
    <t>01.02.01.01.0072.</t>
  </si>
  <si>
    <t>Ureditev poškodovanih zelenic in trase z neposredno okolico</t>
  </si>
  <si>
    <t>Reinstatement of green areas and route including immediate surrounding</t>
  </si>
  <si>
    <t>m2</t>
  </si>
  <si>
    <t>11.05.01.0014.</t>
  </si>
  <si>
    <t>01.02.01.01.0073.</t>
  </si>
  <si>
    <t>Odvoz odvečnega obstoječega materiala oziroma zemljine na deponijo</t>
  </si>
  <si>
    <t xml:space="preserve">Cartage of surplus existing material or soil to depot </t>
  </si>
  <si>
    <t>m3</t>
  </si>
  <si>
    <t>11.05.01.0015.</t>
  </si>
  <si>
    <t>01.03.</t>
  </si>
  <si>
    <t>Kabelsko montažna dela</t>
  </si>
  <si>
    <t>Cable Installation Works</t>
  </si>
  <si>
    <t>01.03.01.</t>
  </si>
  <si>
    <t>Kabelsko montažna dela za potrebe SV in TK naprav</t>
  </si>
  <si>
    <t>Cable Installation Works for the Needs of SV and TK Devices</t>
  </si>
  <si>
    <t>01.03.01.01.</t>
  </si>
  <si>
    <t>01.03.01.01.0001.</t>
  </si>
  <si>
    <t>Zapiranje kabelskih koncev</t>
  </si>
  <si>
    <t>Closing of cable ends</t>
  </si>
  <si>
    <t>11.06.06.0001.</t>
  </si>
  <si>
    <t>01.03.01.01.0002.</t>
  </si>
  <si>
    <t>Prestavitev/polaganje obstoječega kabla v novo traso</t>
  </si>
  <si>
    <t>Relocation/lazing of existing cable to new route</t>
  </si>
  <si>
    <t>11.05.02.0002.</t>
  </si>
  <si>
    <t>01.03.01.01.0003.</t>
  </si>
  <si>
    <t>Izvedba rezerve kabla dolžine do 10 m v kabelskem jašku ali pri napravi</t>
  </si>
  <si>
    <t>Preparing of up to 10 m long spare cable in cable shaft or next to device</t>
  </si>
  <si>
    <t>11.06.06.0010.</t>
  </si>
  <si>
    <t>01.03.01.01.0004.</t>
  </si>
  <si>
    <t>Označitev obstoječega kabla v kabelskem jašku ali v kabelskem koritu ali na mestu zaključitve.</t>
  </si>
  <si>
    <t>Marking of existing cable in cable shaft or cable trough or at place of termination.</t>
  </si>
  <si>
    <t>11.06.06.0070.</t>
  </si>
  <si>
    <t>01.03.01.01.0005.</t>
  </si>
  <si>
    <t>Izvedba tesnjenja med kabli in cevmi, komplet na kabelski jašek.</t>
  </si>
  <si>
    <t>making of sealing between cables and pipes, set per cable shaft.</t>
  </si>
  <si>
    <t>11.06.08.0001.</t>
  </si>
  <si>
    <t>01.03.01.01.0006.</t>
  </si>
  <si>
    <t>Odstranitev kablov iz cevne kabelske kanalizacije ali kabelskih korit, navitje kabla na boben.</t>
  </si>
  <si>
    <t>Removal of cables from pipe cable ducts or cable troughs, winding of cable on drum</t>
  </si>
  <si>
    <t>11.06.06.0060.</t>
  </si>
  <si>
    <t>01.03.01.01.0007.</t>
  </si>
  <si>
    <t xml:space="preserve">Kabelska spojka na TK kablu do 5x4x0,8                                                         </t>
  </si>
  <si>
    <t xml:space="preserve">Cable joint for TK (telecommunication) cable up to 5x4x0,8 </t>
  </si>
  <si>
    <t>11.06.05.0003.</t>
  </si>
  <si>
    <t>01.03.01.01.0008.</t>
  </si>
  <si>
    <t>Kabelska spojka na progovnem kablu 20x4x1,2 - ravna</t>
  </si>
  <si>
    <t>Cable joint for trunk cable 20x4x1,2 - straight</t>
  </si>
  <si>
    <t>11.06.05.0007.</t>
  </si>
  <si>
    <t>01.03.01.01.0009.</t>
  </si>
  <si>
    <t>Kabelska spojka na progovnem kablu 20x4x1,2 - odcepna</t>
  </si>
  <si>
    <t>Cable joint for trunk cable 20x4x1,2 - branching</t>
  </si>
  <si>
    <t>11.06.05.0008.</t>
  </si>
  <si>
    <t>01.03.01.01.0010.</t>
  </si>
  <si>
    <t xml:space="preserve">Vzpostavitev provizorija na čuvajniškem (prometnem) vodu </t>
  </si>
  <si>
    <t>Making of provisional arrangement on flagmen (traffic) line</t>
  </si>
  <si>
    <t>11.06.05.0011.</t>
  </si>
  <si>
    <t>01.03.01.01.0011.</t>
  </si>
  <si>
    <t>Predelava obstoječe ravne kabelske spojke na progovnem kablu v odcepno spojko</t>
  </si>
  <si>
    <t>Conversion of an existing straight cable joint into branching joint for trunk cable.</t>
  </si>
  <si>
    <t>11.06.05.0010.</t>
  </si>
  <si>
    <t>01.03.01.01.0012.</t>
  </si>
  <si>
    <t>Kabelska spojka na SV kablu nad 24x 0,9 do 61x0,9</t>
  </si>
  <si>
    <t xml:space="preserve">Cable joint for SV (signal) cable from 24x0,9 to 61x0,9. </t>
  </si>
  <si>
    <t>11.06.05.0022.</t>
  </si>
  <si>
    <t>01.03.01.01.0013.</t>
  </si>
  <si>
    <t>Kabelska spojka na EE kablu do 3x4 mm2</t>
  </si>
  <si>
    <t xml:space="preserve">Cable joint for EE (power) cable up to 3x4 mm². </t>
  </si>
  <si>
    <t>11.06.05.0040.</t>
  </si>
  <si>
    <t>01.03.01.01.0014.</t>
  </si>
  <si>
    <t>Zaključitev kabla na SVTK napravi, vključno z uvlečenjem in tesnenjem kabla (omara, razdelilec, signal, števec osi,…), do 12 žil</t>
  </si>
  <si>
    <t>Cable termination on SVTK device including pulling in of cable and sealing (cabinet, distributor, signal, axle counter etc.), up to 12 wires</t>
  </si>
  <si>
    <t>11.06.06.0050.</t>
  </si>
  <si>
    <t>01.03.01.01.0015.</t>
  </si>
  <si>
    <t>Zaključitev kabla na SVTK napravi, vključno z uvlečenjem in tesnenjem kabla (omara, razdelilec, signal, števec osi,…), do 24 žil</t>
  </si>
  <si>
    <t>Cable termination on SVTK device including pulling in of cable and sealing (cabinet, distributor, signal, axle counter etc.), up to 24 wires</t>
  </si>
  <si>
    <t>11.06.06.0051.</t>
  </si>
  <si>
    <t>01.03.01.01.0016.</t>
  </si>
  <si>
    <t>Zaključitev kabla na SVTK napravi, vključno z uvlečenjem in tesnenjem kabla (omara, razdelilec, signal, števec osi,…), do 48 žil</t>
  </si>
  <si>
    <t>Cable termination on SVTK device including pulling in of cable and sealing (cabinet, distributor, signal, axle counter etc.), up to 48 wires</t>
  </si>
  <si>
    <t>11.06.06.0052.</t>
  </si>
  <si>
    <t>01.03.01.01.0017.</t>
  </si>
  <si>
    <t>Zaključitev kabla na SVTK napravi, vključno z uvlečenjem in tesnenjem kabla (omara, razdelilec, signal, števec osi,…), do 96 žil</t>
  </si>
  <si>
    <t>Cable termination on SVTK device including pulling in of cable and sealing (cabinet, distributor, signal, axle counter etc.), up to 96 wires</t>
  </si>
  <si>
    <t>11.06.06.0053.</t>
  </si>
  <si>
    <t>01.03.01.01.0018.</t>
  </si>
  <si>
    <t>Električne meritve vseh obstoječih kablov (SV, TK, EE, …) po prestavitvi kabla, končne meritve z izdelavo merilne dokumentacije  - komplet za celoten odsek</t>
  </si>
  <si>
    <t xml:space="preserve">Electrical measurements of all existing cables (SV, TK, EE, etc.) after cable relocation, final measurements including drawing up of measurement documentation - set for entire section </t>
  </si>
  <si>
    <t>kpl</t>
  </si>
  <si>
    <t>11.06.09.0004.</t>
  </si>
  <si>
    <t>01.03.01.01.0019.</t>
  </si>
  <si>
    <t>Električne meritve vseh novih kablov (SV, TK, EE, …) na bobnu, položene dolžine, končne meritve, z izdelavo merilne dokumentacije  - komplet za celoten odsek</t>
  </si>
  <si>
    <t>Electrical measurements of all new cables (SV, TK, EE, etc.) on drum, laid lengths, final measurements, including drawing up of measurement documentation - set for entire section</t>
  </si>
  <si>
    <t>11.06.09.0005.</t>
  </si>
  <si>
    <t>01.03.01.01.0020.</t>
  </si>
  <si>
    <t>Demontaža in ponovna montaža fiksne evrobalize z ustreznim novim montažnim materialom, nastavitve in preizkus delovanja.</t>
  </si>
  <si>
    <t>Dismantling and re-installation of fixed eurobalise with appropriate new installation material, settings and performance test.</t>
  </si>
  <si>
    <t>11.02.05.0001.</t>
  </si>
  <si>
    <t>(2TDK_Atributi/SVNapravaTip == 'Eurobaliza_Fiksna') AND (2TDK_Klasifikacija/ElementTip == 'SVNaprava') AND (2TDK_Atributi/FazaZacetek == 'S3P') AND (2TDK_Atributi/FazaKonec == 'S3P') AND (2TDK_Lokacija/ObjektSifra == 'DCK') AND (2TDK_Klasifikacija/Sistem == 'SVT')</t>
  </si>
  <si>
    <t>01.03.01.01.0021.</t>
  </si>
  <si>
    <t>01.03.01.01.0022.</t>
  </si>
  <si>
    <t>Demontaža in ponovna montaža transparentne evrobalize s priključnim kablom in priključno omarico z ustreznim novim montažnim materialom, nastavitve in preizkus delovanja.</t>
  </si>
  <si>
    <t>Dismantling and re-installation of transparent eurobalise with connecting cable and connection box with appropriate new installation material, settings and performance test.</t>
  </si>
  <si>
    <t>11.02.05.0003.</t>
  </si>
  <si>
    <t>(2TDK_Atributi/SVNapravaTip == 'Eurobaliza_Transparentna') AND (2TDK_Klasifikacija/ElementTip == 'SVNaprava') AND (2TDK_Atributi/FazaZacetek == 'S3P') AND (2TDK_Atributi/FazaKonec == 'S3P') AND (2TDK_Lokacija/ObjektSifra == 'DCK') AND  (2TDK_Klasifikacija/Sistem == 'SVT')</t>
  </si>
  <si>
    <t>01.03.01.01.0023.</t>
  </si>
  <si>
    <t>01.03.01.01.0024.</t>
  </si>
  <si>
    <t>Demontaža in nato ponovna montaža signalne ETCS omarice (LEU) zaradi začasne odstranitve oziroma prestavitve signala, nastavitve in preizkus delovanja</t>
  </si>
  <si>
    <t>Dismantling and re-installation of ETCS signal cabinet (LEU) due to temporary dismantling or relocation of the signal, settings and performance test.</t>
  </si>
  <si>
    <t>11.02.05.0006.</t>
  </si>
  <si>
    <t>01.03.01.01.0025.</t>
  </si>
  <si>
    <t>Preprogramiranje prestavljene evrobalize - izdela nosilec varnostne naprave THALES</t>
  </si>
  <si>
    <t>Reprogramming of relocated eurobalise - carried out by the manufacturer of this safety device THALES.</t>
  </si>
  <si>
    <t>11.02.05.0008.</t>
  </si>
  <si>
    <t>01.03.01.01.0026.</t>
  </si>
  <si>
    <t>Preprogramiranje prestavljene signalne ETCS omarice (LEU) - izdela nosilec varnostne naprave THALES</t>
  </si>
  <si>
    <t>Reprogramming of relocated ETCS signal cabinet (LEU) - carried out by the manufacturer of this safety device THALES.</t>
  </si>
  <si>
    <t xml:space="preserve">11.02.05.0110. </t>
  </si>
  <si>
    <t>01.03.01.01.0027.</t>
  </si>
  <si>
    <t>Preprogramiranje evrobalize - izdela nosilec varnostne naprave THALES; ocenjena količina - obračun po dejansko izvedenih delih</t>
  </si>
  <si>
    <t>Reprogramming of eurobalise - carried out by the manufacturer of this safety device THALES; estimated quantity - accounted on actual quantity</t>
  </si>
  <si>
    <t xml:space="preserve">11.02.05.0112. </t>
  </si>
  <si>
    <t>01.03.01.01.0028.</t>
  </si>
  <si>
    <t>Preprogramiranje signalne ETCS omarice (LEU) - izdela nosilec varnostne naprave THALES; ocenjena količina - obračun po dejansko izvedenih delih</t>
  </si>
  <si>
    <t>Reprogramming of ETCS signal cabinet (LEU) - carried out by the manufacturer of this safety device THALES; estimated quantity - accounted on actual quantity</t>
  </si>
  <si>
    <t xml:space="preserve">11.02.05.0111. </t>
  </si>
  <si>
    <t>01.03.01.01.0029.</t>
  </si>
  <si>
    <t>Testiranje sistema ETCS z voznimi sredstvi (celotno vplivno območje Divače).</t>
  </si>
  <si>
    <t>ETCS testing of rolling stock (the entire area of influence of Divača).</t>
  </si>
  <si>
    <t xml:space="preserve">11.02.05.0120. </t>
  </si>
  <si>
    <t>01.03.01.01.0030.</t>
  </si>
  <si>
    <t>Validacija, verificiranje in certificiranje ETCS sistema, izdelava projektne dokumentacije  (celotno vplivno območje Divače).</t>
  </si>
  <si>
    <t>Validation, verification and certification of the ETCS system, preparation of project documentation (the entire area of influence of Divača).</t>
  </si>
  <si>
    <t xml:space="preserve">11.02.05.0130. </t>
  </si>
  <si>
    <t>01.03.01.01.0031.</t>
  </si>
  <si>
    <t>Demontaža in ponovna montaža števca osi in priključne omarice zaradi regulacije tira (do 3x), izključitev, priključitev, ustrezne meritve, nastavitve naprave in preizkus delovanja</t>
  </si>
  <si>
    <t>ŠO 100</t>
  </si>
  <si>
    <t>Dismantling and reinstallation of axle counter and track junction box to allow track adjustments (up to 3 times), disconnection, connection, appropriate measurements, adjustment of device and testing of operation</t>
  </si>
  <si>
    <t>11.05.02.0003.</t>
  </si>
  <si>
    <t>01.03.01.01.0032.</t>
  </si>
  <si>
    <t>Demontaža in ponovna montaža balize sistema ERTMS/ETCS in priključne omarice zaradi regulacije tira (do 3x), izključitev, priključitev, ustrezne meritve, nastavitve naprave in preizkus delovanja</t>
  </si>
  <si>
    <t>Dismantling and reinstallation of balise of ERTMS/ETCS system and track junction box to allow track adjustments (up to 3 times), disconnection, connection, appropriate measurements, adjustment of device and testing of operation</t>
  </si>
  <si>
    <t>11.05.02.0006.</t>
  </si>
  <si>
    <t>((2TDK_Atributi/Oznaka == '602_12i1') OR (2TDK_Atributi/Oznaka == 'B5i2')) AND (2TDK_Atributi/SVNapravaTip == 'Eurobaliza_Transparentna') AND (2TDK_Klasifikacija/ElementTip == 'SVNaprava') AND (2TDK_Atributi/FazaZacetek == 'S3P') AND (2TDK_Atributi/FazaKonec == 'S3P') AND (2TDK_Lokacija/ObjektSifra == 'DCK') AND  (2TDK_Klasifikacija/Sistem == 'SVT')</t>
  </si>
  <si>
    <t>01.03.01.01.0033.</t>
  </si>
  <si>
    <t>Regulacija oziroma prilagoditev kretniškega ali raztirniškega pogona zaradi regulacije tira (do 3x), ustrezne meritve in preizkus delovanja</t>
  </si>
  <si>
    <t>K305, K307</t>
  </si>
  <si>
    <t>Adjustment or adaptation of point machine or derailer drive to allow track adjustment (up to 3 times), appropriate measurements, and testing of operation</t>
  </si>
  <si>
    <t>11.05.02.0007.</t>
  </si>
  <si>
    <t>01.03.01.01.0034.</t>
  </si>
  <si>
    <t>Izključitev in ponovna priključitev gretja kretnice in priključne omarice zaradi regulacije tira (do 3x), ustrezne meritve in preizkus delovanja</t>
  </si>
  <si>
    <t>Disconnection and reconnection of points heating and track junction box to allow track adjustment (up to 3 times), appropriate measurements and testing of operation</t>
  </si>
  <si>
    <t>11.05.02.0008.</t>
  </si>
  <si>
    <t>01.03.01.01.0035.</t>
  </si>
  <si>
    <t>Izvedba prehoda optičnega kabla po drogu - pritrditev in  v spodnjem delu zaščita kabla z FeZn zaščitnim polžlebom, dolžine 3 m.</t>
  </si>
  <si>
    <t>Making of transition of optical cable on mast - fixing and protection of cable in lower part with FeZn protective semi-groove, 3 m long.</t>
  </si>
  <si>
    <t>11.06.07.0001.</t>
  </si>
  <si>
    <t>01.03.01.01.0036.</t>
  </si>
  <si>
    <t>Dobava in montaža končnega nosilca na drog za optični kabel.</t>
  </si>
  <si>
    <t>Supply and installation of end support on mast for optical cable.</t>
  </si>
  <si>
    <t>11.06.07.0002.</t>
  </si>
  <si>
    <t>01.03.01.01.0037.</t>
  </si>
  <si>
    <t>Dobava in montaža nosilca na drog za optični kabel - nosilno kolo.</t>
  </si>
  <si>
    <t>Supply and installation of support on mast for optical cable - support wheel.</t>
  </si>
  <si>
    <t>11.06.07.0003.</t>
  </si>
  <si>
    <t>01.03.01.01.0038.</t>
  </si>
  <si>
    <t>Demontaža optičnega kabla in kabelskega nosilca z droga, navitje kabla na boben.</t>
  </si>
  <si>
    <t>Dismantling of optical cable and cable support from mast, winding of cable on drum.</t>
  </si>
  <si>
    <t>11.06.07.0004.</t>
  </si>
  <si>
    <t>01.03.01.01.0039.</t>
  </si>
  <si>
    <t>Prestavitev/montaža samonosilnega optičnega kabla na drog 
- nova konzola tipa LS-100-300</t>
  </si>
  <si>
    <t>Relocation/installation of self-supporting optical cable on mast 
- new cantilever of type LS-100-300</t>
  </si>
  <si>
    <t>11.06.07.0005.</t>
  </si>
  <si>
    <t>01.03.01.01.0040.</t>
  </si>
  <si>
    <t>Prestavitev/montaža samonosilnega optičnega kabla na drog 
- nova konzola tipa LS-120-300</t>
  </si>
  <si>
    <t>Relocation/installation of self-supporting optical cable on mast 
- new cantilever of type LS-120-300</t>
  </si>
  <si>
    <t>11.06.07.0006.</t>
  </si>
  <si>
    <t>01.03.01.01.0041.</t>
  </si>
  <si>
    <t>Prestavitev/montaža samonosilnega optičnega kabla na drog 
- nova konzola tipa LS-140-300</t>
  </si>
  <si>
    <t>Relocation/installation of self-supporting optical cable on mast 
- new cantilever of type LS-140-300</t>
  </si>
  <si>
    <t>11.06.07.0007.</t>
  </si>
  <si>
    <t>01.03.01.01.0042.</t>
  </si>
  <si>
    <t>Dobava in montaža nosilca optične spojke z montažo spojke, rezervnih dolžin in optičnega kabla na drog.</t>
  </si>
  <si>
    <t>Supply and installation of optical coupling support including installation of coupling, spare lengths and optical cable on mast.</t>
  </si>
  <si>
    <t>11.06.07.0008.</t>
  </si>
  <si>
    <t>01.03.01.01.0043.</t>
  </si>
  <si>
    <t>Izvedba tesnjenja med cevjo in optičnim kablom s termoskrčljivim materialom (cevi navlečemo na cevi pred vlečenjem kabla).</t>
  </si>
  <si>
    <t>Making of sealing between pipe and optical cable using heat-shrinkable material (pull pipes on pipes before pulling in cable).</t>
  </si>
  <si>
    <t>11.06.08.0002.</t>
  </si>
  <si>
    <t>01.03.01.01.0044.</t>
  </si>
  <si>
    <t>Izvlečenje optičnega kabla iz PEHD cevi (predvidoma na principu zračne blazine), navitje kabla na boben.</t>
  </si>
  <si>
    <t>Pulling out of optical cable from PEHD pipe (probably according to airbag principle), winding of cable on drum</t>
  </si>
  <si>
    <t>11.06.06.0061.</t>
  </si>
  <si>
    <t>01.03.01.01.0045.</t>
  </si>
  <si>
    <t>Demontaža in ponovna montaža obstoječe optične kabelske spojke v kabelskem jašku, v prometu, vključno z izvedbo optičnih spojev z metodo varjenja do - 72 spojev</t>
  </si>
  <si>
    <t>Dismantling and reinstallation of existing optical coupling in cable shaft, under traffic, including with splicing of fibres using welding method up to - 72 fibres</t>
  </si>
  <si>
    <t>11.06.05.0060.</t>
  </si>
  <si>
    <t>01.03.01.01.0046.</t>
  </si>
  <si>
    <t>Izdelava optične kabelske spojke, vključno z izvedbo optičnih spojev z metodo varjenja do 24 spojev</t>
  </si>
  <si>
    <t xml:space="preserve">Making of optical couplings including splicing of optical fibres up to 24 spliced fibres </t>
  </si>
  <si>
    <t>11.06.05.0061.</t>
  </si>
  <si>
    <t>01.03.01.01.0047.</t>
  </si>
  <si>
    <t>Izdelava optične kabelske spojke, vključno z izvedbo optičnih spojev z metodo varjenja do 72 spojev</t>
  </si>
  <si>
    <t xml:space="preserve">Making of optical cable coupling, including splicing by welding up to 72 fibres </t>
  </si>
  <si>
    <t>11.06.05.0062.</t>
  </si>
  <si>
    <t>01.03.01.01.0048.</t>
  </si>
  <si>
    <t>Montaža optične kabelske spojke vertikalno v kabelskem jašku z nabavo univerzalnega montažnega materiala in nabava ter montaža nosilca za spojko v kabelskem jašku ter zaščita kabla proti poškodbam glodalcev z gibljivo samougasno cevjo, pritrditev cevi na steno jaška</t>
  </si>
  <si>
    <t>Installation of optical cable coupling vertically in cable shaft including purchase of universal installation material, and supply and installation of support for coupling in cable shaft and cable protection against damage by rodents using flexible self-extinguishing pipe, fixing of pipe on cable shaft wall</t>
  </si>
  <si>
    <t>11.06.05.0070.</t>
  </si>
  <si>
    <t>01.03.01.01.0049.</t>
  </si>
  <si>
    <t>Izvedba rezervne dolžine optičnega kabla v kabelskem jašku, zaščita kabla z gibljivo samougasno cevjo za zaščito proti glodavcem, dobava in montaža nosilca rezerve
- dolžine do 2 x 20 m</t>
  </si>
  <si>
    <t xml:space="preserve">Preparing of spare cable length of optical cable in cable shaft, cable protection by flexible self-extinguishing pipe for protection against rodents, supply and installation of spare cable support 
- length of up to 2 x 20 m </t>
  </si>
  <si>
    <t>11.06.06.0012.</t>
  </si>
  <si>
    <t>01.03.01.01.0050.</t>
  </si>
  <si>
    <t>Izvedba rezervne dolžine optičnega kabla v kabelskem jašku, zaščita kabla z gibljivo samougasno cevjo za zaščito proti glodavcem, dobava in montaža nosilca rezerve
- dolžine do 20 m</t>
  </si>
  <si>
    <t xml:space="preserve">Preparing of spare cable length of optical cable in cable shaft, cable protection by flexible self-extinguishing pipe for protection against rodents, supply and installation of spare cable support 
- length of up to 20 m </t>
  </si>
  <si>
    <t>11.06.06.0013.</t>
  </si>
  <si>
    <t>01.03.01.01.0051.</t>
  </si>
  <si>
    <t>Meritve na optičnem kablu na bobnu - do 24 vlaken</t>
  </si>
  <si>
    <t>Measurements of optical cable on drum - up to 24 fibres</t>
  </si>
  <si>
    <t>11.06.09.0006.</t>
  </si>
  <si>
    <t>01.03.01.01.0052.</t>
  </si>
  <si>
    <t>Meritve na optičnem kablu na bobnu - do 72 vlaken</t>
  </si>
  <si>
    <t>Measurements of optical cable on drum - up to 72 fibres</t>
  </si>
  <si>
    <t>11.06.09.0007.</t>
  </si>
  <si>
    <t>01.03.01.01.0053.</t>
  </si>
  <si>
    <t>Meritve na optičnem kablu po polaganju (pred spajanjem) - do 24 vlaken</t>
  </si>
  <si>
    <t>Measurements of optical cable after laying (before splicing) - up to 24 fibres</t>
  </si>
  <si>
    <t>11.06.09.0008.</t>
  </si>
  <si>
    <t>01.03.01.01.0054.</t>
  </si>
  <si>
    <t>Meritve na optičnem kablu po polaganju (pred spajanjem) - do 72 vlaken</t>
  </si>
  <si>
    <t>Measurements of optical cable after laying (before splicing) - up to 72 fibres</t>
  </si>
  <si>
    <t>11.06.09.0009.</t>
  </si>
  <si>
    <t>01.03.01.01.0055.</t>
  </si>
  <si>
    <t>Končne optične meritve na optičnem kablu z izdelavo merilne dokumentacije - do 24 vlaken</t>
  </si>
  <si>
    <t>Final optical measurements of optical cable including drawing up of measurement documentation - up to 24 fibres</t>
  </si>
  <si>
    <t>11.06.09.0010.</t>
  </si>
  <si>
    <t>01.03.01.01.0056.</t>
  </si>
  <si>
    <t>Končne optične meritve na optičnem kablu z izdelavo merilne dokumentacije - do 72 vlaken</t>
  </si>
  <si>
    <t>Final optical measurements of optical cable including drawing up of measurement documentation - up to 72 fibres</t>
  </si>
  <si>
    <t>11.06.09.0011.</t>
  </si>
  <si>
    <t>02.</t>
  </si>
  <si>
    <t>Ureditev SV naprav</t>
  </si>
  <si>
    <t>Arrangement of SV Devices</t>
  </si>
  <si>
    <t>02.00.</t>
  </si>
  <si>
    <t>02.00.01.</t>
  </si>
  <si>
    <t>02.00.01.01.</t>
  </si>
  <si>
    <t>02.00.01.01.0001.</t>
  </si>
  <si>
    <t>Pri opremi (napravah) in kablih je v enoti cene potrebno upoštevati transportne stroške.</t>
  </si>
  <si>
    <t>Transport cost must be taken into account in unit prices of equipment (devices)</t>
  </si>
  <si>
    <t>11.00.00.0001.</t>
  </si>
  <si>
    <t>02.00.01.01.0002.</t>
  </si>
  <si>
    <t>V postavkah, ki vključujejo demontažo naprav ali kablov, je potrebno v enotni ceni upoštevati prevoz demontirane opreme v skladišče upravljavca.</t>
  </si>
  <si>
    <t>Transportation of dismantled equipment to Operator's storage must be taken into account in unit prices of items including dismantling of devices or cables</t>
  </si>
  <si>
    <t>11.00.00.0002.</t>
  </si>
  <si>
    <t>02.00.01.01.0003.</t>
  </si>
  <si>
    <t>V postavkah, ki vključujejo rušenje gradbenih elementov, je potrebno v enotni ceni upoštevati odvoz materiala na deponijo in ureditvijo okolice.</t>
  </si>
  <si>
    <t>Cartage of material to depot and restoration of surrounding area must be taken into account in unit prices of items including demolition of construction elements</t>
  </si>
  <si>
    <t>11.00.00.0003.</t>
  </si>
  <si>
    <t>02.01.</t>
  </si>
  <si>
    <t>Postajne naprave</t>
  </si>
  <si>
    <t>Interlocking Devices</t>
  </si>
  <si>
    <t>02.01.01.</t>
  </si>
  <si>
    <t>02.01.01.00.</t>
  </si>
  <si>
    <t>02.01.01.00.0001.</t>
  </si>
  <si>
    <t xml:space="preserve">Pri zamenjavi programske opreme je potrebno upoštevati lokalno zasedbo postaje oziroma postaj s prometniki. </t>
  </si>
  <si>
    <t xml:space="preserve">When replacing software, local occupation of station or stations with station operators must be taken into consideration </t>
  </si>
  <si>
    <t>11.01.00.0001.</t>
  </si>
  <si>
    <t>02.01.01.00.0002.</t>
  </si>
  <si>
    <t>Vmesniki in dopolnitve programske opreme zaradi vgradnje APB naprav na drugem tiru Divača - Koper niso opredeljeni. APB naprave na drugem tiru Divača - Koper so obdelane v Elaboratu za postavitev SV naprav.</t>
  </si>
  <si>
    <t>Interfaces and supplements of software due to installation of APB devices on second track Divača – Koper are not defined. APB devices on second track Divača – Koper are dealt with in Detailed Expert Report on Layout of SV Devices</t>
  </si>
  <si>
    <t>11.01.00.0002.</t>
  </si>
  <si>
    <t>02.01.01.01.</t>
  </si>
  <si>
    <t>02.01.01.01.0001.</t>
  </si>
  <si>
    <t>Dopolnitev obstoječe strojne in programske opreme Simis W na postaji DIVAČA, ki vsebuje
dopolnitev strojne opreme postajne naprave:
- vmesnika za dve kretnici,
- vmesnik za nov uvozni signal,
- vmesnik za premikalni signal,
- vmesnik za nove OJP,
- notranji kabli za povezovanje,
in programska oprema
- vgradnja kretniške zveze,
- prestavitev uvoznega in premikalnega signala,
- dopolnitev z novim uvoznim signalom,
- ureditev OJP,
- nove vlakovne in premikalne vozne poti (C stran)
ter izdelava projektne dokumentacije
VMESNA ZAVAROVANJA</t>
  </si>
  <si>
    <t xml:space="preserve">Supplementing of existing hardware and software Simis W in station DIVAČA, comprising
supplementing of station interlocking hardware:
- interfaces for two sets of points,
- interface for new entry signal,
- interface for shunting signal,
- interface for new OJP,
- indoor connection cables,
and software
- installation of points connection,
- relocation of entry and shunting signal,
- supplementing with new entry signal,
- arrangement of OJP,
- new train and shunting routes (C side)
and project documentation 
INTERMEDIATE SIGNALLING </t>
  </si>
  <si>
    <t>11.01.01.0001.</t>
  </si>
  <si>
    <t>02.01.01.01.0002.</t>
  </si>
  <si>
    <t>Zamenjava programske opreme ILTIS na postaji Divača in v centru vodenja Postojna zaradi dopolnitve postajne naprave.</t>
  </si>
  <si>
    <t>Replacement of ILTIS software in station Divača and Postojna Control Centre to supplement station interlocking.</t>
  </si>
  <si>
    <t>11.01.01.0002.</t>
  </si>
  <si>
    <t>02.02.</t>
  </si>
  <si>
    <t>Zunanje naprave</t>
  </si>
  <si>
    <t>Outdoor Devices</t>
  </si>
  <si>
    <t>02.02.01.</t>
  </si>
  <si>
    <t>Signali</t>
  </si>
  <si>
    <t>Signals</t>
  </si>
  <si>
    <t>02.02.01.01.</t>
  </si>
  <si>
    <t>02.02.01.01.0001.</t>
  </si>
  <si>
    <t>Štirilučni svetlobni signal s svetilkami, kabelskim končnikom, signalnim kablom, signalno omarico, napisno tablico za označevanje, skladen s SIST-TS 1070.</t>
  </si>
  <si>
    <t>uvozna signala B3 in B5</t>
  </si>
  <si>
    <t>Four-lamp main light signal with lamps, cable end terminal, signal cable, signal cabinet, nameplate for marking, compliant with SIST-TS 1070.</t>
  </si>
  <si>
    <t>entry signals B3 and B5</t>
  </si>
  <si>
    <t>11.02.01.0001.</t>
  </si>
  <si>
    <t>(2TDK_Atributi/SVNapravaTip == 'Signal') AND (2TDK_Klasifikacija/ElementTip == 'SVNaprava') AND (2TDK_Atributi/FazaZacetek == 'S3P') AND (2TDK_Atributi/FazaKonec == 'S3P') AND (2TDK_Lokacija/ObjektSifra == 'DCK') AND  (2TDK_Klasifikacija/Sistem == 'SVT')</t>
  </si>
  <si>
    <t>02.02.01.01.0002.</t>
  </si>
  <si>
    <t>APB</t>
  </si>
  <si>
    <t>02.02.01.01.0003.</t>
  </si>
  <si>
    <t>Tipski temelj glavnega signala.</t>
  </si>
  <si>
    <t>Standard foundation of the main signal.</t>
  </si>
  <si>
    <t>11.02.01.0002.</t>
  </si>
  <si>
    <t>02.02.01.01.0004.</t>
  </si>
  <si>
    <t>Dopolnilno kazalo SZ 20 s signalno omarico.</t>
  </si>
  <si>
    <t>Indicator SZ 20 with signal box.</t>
  </si>
  <si>
    <t>11.02.01.0003.</t>
  </si>
  <si>
    <t>(2TDK_Atributi/SignalniZnakTip == 'SZ-20') AND (2TDK_Klasifikacija/ElementTip == 'SignalniZnak') AND (2TDK_Atributi/FazaZacetek == 'S3P') AND (2TDK_Atributi/FazaKonec == 'S3P') AND (2TDK_Lokacija/ObjektSifra == 'DCK') AND  (2TDK_Klasifikacija/Sistem == 'SVT')</t>
  </si>
  <si>
    <t>02.02.01.01.0005.</t>
  </si>
  <si>
    <t>Svetlobni pritlikavi premikalni signal, dvolučni, skladno s SIST-TS 1082.</t>
  </si>
  <si>
    <t>Shunting light signal of dwarf type, two-lamp, compliant with SIST-TS 1082.</t>
  </si>
  <si>
    <t>11.02.01.0005.</t>
  </si>
  <si>
    <t>(2TDK_Atributi/SVNapravaTip == 'PremikalniSignal') AND (2TDK_Klasifikacija/ElementTip == 'SVNaprava') AND (2TDK_Atributi/FazaZacetek == 'S3P') AND (2TDK_Atributi/FazaKonec == 'S3P') AND (2TDK_Lokacija/ObjektSifra == 'DCK') AND  (2TDK_Klasifikacija/Sistem == 'SVT')</t>
  </si>
  <si>
    <t>02.02.01.01.0006.</t>
  </si>
  <si>
    <t>Tipski temelj premikalnega singala.</t>
  </si>
  <si>
    <t>Standard foundation of the shunting light signal.</t>
  </si>
  <si>
    <t>11.02.01.0006.</t>
  </si>
  <si>
    <t>(2TDK_Atributi/TemeljTip == 'PremikalniSignal') AND (2TDK_Klasifikacija/ElementTip == 'BetonskiTemeljTipski') AND (2TDK_Atributi/FazaZacetek == 'S3P') AND (2TDK_Atributi/FazaKonec == 'S3P') AND (2TDK_Lokacija/ObjektSifra == 'DCK') AND  (2TDK_Klasifikacija/Sistem == 'SVT')</t>
  </si>
  <si>
    <t>02.02.01.01.0007.</t>
  </si>
  <si>
    <t>Vstavek uvoznega signala (Divača), ki omogoča:
- priključitev signalnih svetilk,
- priključitev evro baliz ETCS (LEU),
- priključitev tirnih magnetov.</t>
  </si>
  <si>
    <t>Interface of entry signal (Divača) that allows:
- connection of signal lamps,
- connection of ETCS (LEU) Eurobalises
- connection of track magnets.</t>
  </si>
  <si>
    <t>11.02.01.0007.</t>
  </si>
  <si>
    <t>02.02.01.01.0008.</t>
  </si>
  <si>
    <t>Vstavek prostornega signala (APB), ki omogoča:
- priključitev signalnih svetilk,
- priključitev evro baliz ETCS (LEU),
- priključitev tirnih magnetov.</t>
  </si>
  <si>
    <t>Interface of block signal (APB) that allows:
- connection of signal lamps,
- connection of ETCS (LEU) Eurobalises
- connection of track magnets.</t>
  </si>
  <si>
    <t>11.02.01.0008.</t>
  </si>
  <si>
    <t>02.02.01.01.0009.</t>
  </si>
  <si>
    <t>Vstavek preduvoznega signala (APB), ki omogoča:
- priključitev signalnih svetilk,
- priključitev evro baliz ETCS (LEU),
- priključitev tirnih magnetov.</t>
  </si>
  <si>
    <t>Interface of pre-entry signal (APB) that allows:
- connection of signal lamps,
- connection of ETCS (LEU) Eurobalises
- connection of track magnets.</t>
  </si>
  <si>
    <t>11.02.01.0009.</t>
  </si>
  <si>
    <t>02.02.01.01.0010.</t>
  </si>
  <si>
    <t>Vstavek premikalnega signala (Divača).</t>
  </si>
  <si>
    <t>Interface of shunt signal (Divača).</t>
  </si>
  <si>
    <t>11.02.01.0010.</t>
  </si>
  <si>
    <t>02.02.01.01.0011.</t>
  </si>
  <si>
    <t>Vstavek dopolnilnega signala (Divača).</t>
  </si>
  <si>
    <t>Interface of signal indicator (Divača).</t>
  </si>
  <si>
    <t>11.02.01.0011.</t>
  </si>
  <si>
    <t>02.02.01.01.0012.</t>
  </si>
  <si>
    <t>Plošča predsignala PO tip 1.</t>
  </si>
  <si>
    <t>Distant signal announcing board (PO) type 1.</t>
  </si>
  <si>
    <t>11.02.01.0012.</t>
  </si>
  <si>
    <t>02.02.01.01.0013.</t>
  </si>
  <si>
    <t>Predsignalni naznanilki (3 kosi).</t>
  </si>
  <si>
    <t>Distant signal announcing signs (3 pcs).</t>
  </si>
  <si>
    <t>11.02.01.0013.</t>
  </si>
  <si>
    <t>02.02.01.01.0014.</t>
  </si>
  <si>
    <t>Označevanje stebrov signalov.</t>
  </si>
  <si>
    <t>Marking of signal masts.</t>
  </si>
  <si>
    <t>11.02.01.0014.</t>
  </si>
  <si>
    <t>02.02.01.01.0015.</t>
  </si>
  <si>
    <t>02.02.01.01.0016.</t>
  </si>
  <si>
    <t>Barvanje in označevanje premikalnih signalov.</t>
  </si>
  <si>
    <t>Colouring and marking of shunting signals.</t>
  </si>
  <si>
    <t>11.02.01.0015.</t>
  </si>
  <si>
    <t>02.02.01.01.0017.</t>
  </si>
  <si>
    <t>Signalni znak 201 "Signal se ne upošteva".</t>
  </si>
  <si>
    <t>Signal aspect 201 "Signal not considered".</t>
  </si>
  <si>
    <t>11.02.01.0016.</t>
  </si>
  <si>
    <t>02.02.01.01.0018.</t>
  </si>
  <si>
    <t>Prestavitev signalnega znaka 201 "Signal se ne upošteva" iz novih na obstoječe prostorne signale.</t>
  </si>
  <si>
    <t>Relocation of signal aspect 201 "Signal not considered" from new to existing main signals.</t>
  </si>
  <si>
    <t>11.02.01.0017.</t>
  </si>
  <si>
    <t>02.02.01.01.0019.</t>
  </si>
  <si>
    <t>Pokrivanje premikalnih signalov z neprosojno folijo.</t>
  </si>
  <si>
    <t>Covering shunting signals with opaque foil.</t>
  </si>
  <si>
    <t>11.02.01.0018.</t>
  </si>
  <si>
    <t>02.02.01.01.0020.</t>
  </si>
  <si>
    <t>Premikalni mejnik.</t>
  </si>
  <si>
    <t xml:space="preserve">Limit of shunting indicator. </t>
  </si>
  <si>
    <t>11.02.01.0019.</t>
  </si>
  <si>
    <t>(2TDK_Atributi/SignalniZnakTip == 'SZ-32') AND (2TDK_Klasifikacija/ElementTip == 'SignalniZnak') AND (2TDK_Atributi/FazaZacetek == 'S3P') AND (2TDK_Atributi/FazaKonec == 'S3P') AND (2TDK_Lokacija/ObjektSifra == 'DCK') AND  (2TDK_Klasifikacija/Sistem == 'SVT')</t>
  </si>
  <si>
    <t>02.02.01.01.0021.</t>
  </si>
  <si>
    <t>Izdelava armirano betonskega stojišča signala z opornim zidom (3 x 1,6m) z inox cevno ograjo in ureditvijo terena.</t>
  </si>
  <si>
    <t>Making of reinforced concrete signal platform with retaining wall (3 x 1.6 m) with stainless steel pipe fence and terrain arrangement.</t>
  </si>
  <si>
    <t>11.02.01.0020.</t>
  </si>
  <si>
    <t>02.02.01.02.</t>
  </si>
  <si>
    <t>Demontaže</t>
  </si>
  <si>
    <t>Dismantlings</t>
  </si>
  <si>
    <t>02.02.01.02.0001.</t>
  </si>
  <si>
    <t>Demontaža glavnega signala, komplet s temeljem.</t>
  </si>
  <si>
    <t>Dismantling of main light signal, set with foundation.</t>
  </si>
  <si>
    <t>11.02.01.0021.</t>
  </si>
  <si>
    <t>02.02.01.02.0002.</t>
  </si>
  <si>
    <t>Demontaža ponavljalnika predsignaliziranja, komplet s temeljem.</t>
  </si>
  <si>
    <t>Dismantling of outer distant light signal, set with foundation.</t>
  </si>
  <si>
    <t>11.02.01.0022.</t>
  </si>
  <si>
    <t>02.02.01.02.0003.</t>
  </si>
  <si>
    <t>Demontaža dopolnilnega signala s signalno omarico.</t>
  </si>
  <si>
    <t>Dismantling of indicator with signal box.</t>
  </si>
  <si>
    <t>11.02.01.0023.</t>
  </si>
  <si>
    <t>02.02.01.02.0004.</t>
  </si>
  <si>
    <t>Demontaža premikalnega signala, komplet s temeljem.</t>
  </si>
  <si>
    <t>Dismantling of shunting light signal, set with foundation.</t>
  </si>
  <si>
    <t>11.02.01.0024.</t>
  </si>
  <si>
    <t>02.02.01.02.0005.</t>
  </si>
  <si>
    <t>Rušenje stojišča glavnega signala ali ponavljalnika predsignaliziranja in ureditev terena.</t>
  </si>
  <si>
    <t>Demolition of main light signal or outer distant light signal platforms and terrain arrangement.</t>
  </si>
  <si>
    <t>11.02.01.0025.</t>
  </si>
  <si>
    <t>02.02.01.02.0006.</t>
  </si>
  <si>
    <t>Demontaža predsignalnih naznanilnikov (3kosi) in predsignalnega opozorilnika, komplet s temeljem.</t>
  </si>
  <si>
    <t>Dismantling of distant signal announcing signs (3 pcs) and announcing board, set with foundation</t>
  </si>
  <si>
    <t>11.02.01.0026.</t>
  </si>
  <si>
    <t>02.02.01.02.0007.</t>
  </si>
  <si>
    <t>Demontaža premikalnega mejnika.</t>
  </si>
  <si>
    <t xml:space="preserve">Dismantling of limit of shunt indicator. </t>
  </si>
  <si>
    <t>11.02.01.0027.</t>
  </si>
  <si>
    <t>02.02.02.</t>
  </si>
  <si>
    <t>Kretnice</t>
  </si>
  <si>
    <t>Points</t>
  </si>
  <si>
    <t>02.02.02.01.</t>
  </si>
  <si>
    <t>Kretniški pogoni</t>
  </si>
  <si>
    <t>Point Machines</t>
  </si>
  <si>
    <t>02.02.02.01.0001.</t>
  </si>
  <si>
    <t>Kretniški pogon za normalni hod, s kontrolnim drogovjem za navadno kretnico E60 - 300 - 1:9.</t>
  </si>
  <si>
    <t>Point machine for normal travel, with control rods, for standard point E60 - 300 - 1:9.</t>
  </si>
  <si>
    <t>11.02.02.0001.</t>
  </si>
  <si>
    <t>(2TDK_Atributi/SVNapravaTip == 'KretniskiPogon') AND (2TDK_Klasifikacija/ElementTip == 'SVNaprava') AND (2TDK_Atributi/FazaZacetek == 'S3P') AND (2TDK_Atributi/FazaKonec == 'S3P') AND (2TDK_Lokacija/ObjektSifra == 'DCK') AND  (2TDK_Klasifikacija/Sistem == 'SVT')</t>
  </si>
  <si>
    <t>02.02.02.01.0002.</t>
  </si>
  <si>
    <t>Ležajni deli za kretniški pogon E60 - 300 - 1:9.</t>
  </si>
  <si>
    <t>Bearing parts for point machine E60 - 300 - 1:9.</t>
  </si>
  <si>
    <t>11.02.02.0002.</t>
  </si>
  <si>
    <t>02.02.02.01.0003.</t>
  </si>
  <si>
    <t>Zaščita kretniškega pogona, obloga iz betoskih robnikov.</t>
  </si>
  <si>
    <t>Point machine protection, concrete curb envelope.</t>
  </si>
  <si>
    <t>11.02.02.0003.</t>
  </si>
  <si>
    <t>02.02.02.01.0004.</t>
  </si>
  <si>
    <t>Priprava kretnic za montažo pogona.</t>
  </si>
  <si>
    <t>Point preparation for point machine installation.</t>
  </si>
  <si>
    <t>11.02.02.0004.</t>
  </si>
  <si>
    <t>02.02.02.01.0005.</t>
  </si>
  <si>
    <t>Označevanje kretniških pogonov.</t>
  </si>
  <si>
    <t>Marking of point machines.</t>
  </si>
  <si>
    <t>11.02.02.0005.</t>
  </si>
  <si>
    <t>02.02.02.01.0006.</t>
  </si>
  <si>
    <t>Priključna omarica kretniškega pogona.</t>
  </si>
  <si>
    <t>Point machine connection box.</t>
  </si>
  <si>
    <t>11.02.02.5001.</t>
  </si>
  <si>
    <t>(2TDK_Atributi/SVNapravaTip == 'PrikljucnaOmaricaK') AND (2TDK_Klasifikacija/ElementTip == 'SVNaprava') AND (2TDK_Atributi/FazaZacetek == 'S3P') AND (2TDK_Atributi/FazaKonec == 'S3P') AND (2TDK_Lokacija/ObjektSifra == 'DCK') AND  (2TDK_Klasifikacija/Sistem == 'SVT')</t>
  </si>
  <si>
    <t>02.02.03.</t>
  </si>
  <si>
    <t>Števci osi</t>
  </si>
  <si>
    <t>Axle Counters</t>
  </si>
  <si>
    <t>02.02.03.01.</t>
  </si>
  <si>
    <t>02.02.03.01.0001.</t>
  </si>
  <si>
    <t>Senzor števca osi s priključnimi kabli, zaščitnimi cevmi, pritrdilnim materialom za tirnico UIC60, komplet z umerjanjem.</t>
  </si>
  <si>
    <t>Axle counter sensor with connecting cables, protective pipes, UIC60 rail mounting material, set including calibration.</t>
  </si>
  <si>
    <t>11.02.03.0001.</t>
  </si>
  <si>
    <t>(2TDK_Atributi/SVNapravaTip == 'StevecOsi') AND (2TDK_Klasifikacija/ElementTip == 'SVNaprava') AND (2TDK_Atributi/FazaZacetek == 'S3P') AND (2TDK_Atributi/FazaKonec == 'S3P') AND (2TDK_Lokacija/ObjektSifra == 'DCK') AND  (2TDK_Klasifikacija/Sistem == 'SVT')</t>
  </si>
  <si>
    <t>02.02.03.01.0002.</t>
  </si>
  <si>
    <t>Prestavitev senzorja števca osi s priključnimi kabli in zaščitnimi cevmi ter pritrditvijo na tirnico UIC60, komplet z umerjanjem.</t>
  </si>
  <si>
    <t>proga B5 (B3) (SK 30 Thales)</t>
  </si>
  <si>
    <t>Relocation of axle counter sensor with connecting cables and protective pipes and mounting on UIC60 rail, set including calibration.</t>
  </si>
  <si>
    <t>11.02.03.0002.</t>
  </si>
  <si>
    <t>(2TDK_Atributi/SVNapravaTip == 'StevecOsiObstojeci') AND (2TDK_Klasifikacija/ElementTip == 'SVNaprava') AND (2TDK_Atributi/FazaZacetek == 'S3P') AND (2TDK_Atributi/FazaKonec == 'S3P') AND (2TDK_Lokacija/ObjektSifra == 'DCK') AND  (2TDK_Klasifikacija/Sistem == 'SVT')</t>
  </si>
  <si>
    <t>02.02.03.01.0003.</t>
  </si>
  <si>
    <t>APB (SK 30 Thales)</t>
  </si>
  <si>
    <t>02.02.03.01.0004.</t>
  </si>
  <si>
    <t>Priključna omarica števca osi z elektronskim vstavkom (Divača) in kabelskim uvodom.</t>
  </si>
  <si>
    <t>Axle counter connection box with electronics (Divača) and cable inlets.</t>
  </si>
  <si>
    <t>11.02.03.0003.</t>
  </si>
  <si>
    <t>(2TDK_Atributi/SVNapravaTip == 'PrikljucnaOmaricaSO') AND (2TDK_Klasifikacija/ElementTip == 'SVNaprava') AND (2TDK_Atributi/FazaZacetek == 'S3P') AND (2TDK_Atributi/FazaKonec == 'S3P') AND (2TDK_Lokacija/ObjektSifra == 'DCK') AND  (2TDK_Klasifikacija/Sistem == 'SVT')</t>
  </si>
  <si>
    <t>02.02.03.01.0005.</t>
  </si>
  <si>
    <t>Prestavitev priključne omarice števca osi z elektronskim vstavkom in kabelskim uvodom.</t>
  </si>
  <si>
    <t>Relocation of axle counter connection box with electronics and cable inlets.</t>
  </si>
  <si>
    <t>11.02.03.0004.</t>
  </si>
  <si>
    <t>(2TDK_Atributi/SVNapravaTip == 'PrikljucnaOmaricaSOObstojeca') AND (2TDK_Klasifikacija/ElementTip == 'SVNaprava') AND (2TDK_Atributi/FazaZacetek == 'S3P') AND (2TDK_Atributi/FazaKonec == 'S3P') AND (2TDK_Lokacija/ObjektSifra == 'DCK') AND  (2TDK_Klasifikacija/Sistem == 'SVT')</t>
  </si>
  <si>
    <t>02.02.03.01.0006.</t>
  </si>
  <si>
    <t>02.02.03.01.0007.</t>
  </si>
  <si>
    <t>Pritrditev cevi ali kabla na betonski prag</t>
  </si>
  <si>
    <t>Fixing of pipe or cable to concrete sleeper</t>
  </si>
  <si>
    <t>11.06.06.0040.</t>
  </si>
  <si>
    <t>02.02.03.02.</t>
  </si>
  <si>
    <t>02.02.03.02.0001.</t>
  </si>
  <si>
    <t>Demontaža senzorja števca osi s priključnimi kabli in zaščitnimi cevmi.</t>
  </si>
  <si>
    <t>Dismantling of axle counter sensor with connecting cables and protective pipes.</t>
  </si>
  <si>
    <t>11.02.03.0005.</t>
  </si>
  <si>
    <t>02.02.03.02.0002.</t>
  </si>
  <si>
    <t>Demontaža priključne omarice števca osi.</t>
  </si>
  <si>
    <t>Dismantling of axle counter connection box.</t>
  </si>
  <si>
    <t>11.02.03.0006.</t>
  </si>
  <si>
    <t>02.02.04.</t>
  </si>
  <si>
    <t>Avtostop naprave</t>
  </si>
  <si>
    <t>Automatic Stop Equipment</t>
  </si>
  <si>
    <t>02.02.04.01.</t>
  </si>
  <si>
    <t>02.02.04.01.0001.</t>
  </si>
  <si>
    <t>Kombinirani tirni magnet 1000/2000 Hz s pritrdilnim materialom za tirnico UIC 60, zaščitno cevjo in uvodom.</t>
  </si>
  <si>
    <t>Combined track magnet 1000/2000 Hz with fastening parts for UIC 60 rail, protective pipe and cable inlets.</t>
  </si>
  <si>
    <t>11.02.04.0001.</t>
  </si>
  <si>
    <t>(2TDK_Atributi/Oznaka == 'TM1000/2000Hz') AND (2TDK_Atributi/SVNapravaTip == 'TirniMagnet') AND (2TDK_Klasifikacija/ElementTip == 'SVNaprava') AND (2TDK_Atributi/FazaZacetek == 'S3P') AND (2TDK_Atributi/FazaKonec == 'S3P') AND (2TDK_Lokacija/ObjektSifra == 'DCK') AND  (2TDK_Klasifikacija/Sistem == 'SVT')</t>
  </si>
  <si>
    <t>02.02.04.01.0002.</t>
  </si>
  <si>
    <t>02.02.04.01.0003.</t>
  </si>
  <si>
    <t>Pomožni tirni magnet 500 Hz s pritrdilnim materialom za tirnico UIC 60, zaščitno cevjo in uvodom.</t>
  </si>
  <si>
    <t>Auxiliary track magnet 500 Hz with fastening parts for UIC 60 rail, protective pipe and cable inlets.</t>
  </si>
  <si>
    <t>11.02.04.0002.</t>
  </si>
  <si>
    <t>(2TDK_Atributi/Oznaka == 'TM500Hz') AND (2TDK_Atributi/SVNapravaTip == 'TirniMagnet') AND (2TDK_Klasifikacija/ElementTip == 'SVNaprava') AND (2TDK_Atributi/FazaZacetek == 'S3P') AND (2TDK_Atributi/FazaKonec == 'S3P') AND (2TDK_Lokacija/ObjektSifra == 'DCK') AND  (2TDK_Klasifikacija/Sistem == 'SVT')</t>
  </si>
  <si>
    <t>02.02.04.01.0004.</t>
  </si>
  <si>
    <t>Priključna omarica za tirni magnet (500 Hz).</t>
  </si>
  <si>
    <t>Track magnet (500 Hz) connection box.</t>
  </si>
  <si>
    <t>11.02.04.0003.</t>
  </si>
  <si>
    <t>(2TDK_Atributi/SVNapravaTip == 'PrikljucnaOmaricaTM') AND (2TDK_Klasifikacija/ElementTip == 'SVNaprava') AND (2TDK_Atributi/FazaZacetek == 'S3P') AND (2TDK_Atributi/FazaKonec == 'S3P') AND (2TDK_Lokacija/ObjektSifra == 'DCK') AND  (2TDK_Klasifikacija/Sistem == 'SVT')</t>
  </si>
  <si>
    <t>02.02.04.01.0005.</t>
  </si>
  <si>
    <t>AG(St) GF 2x2x0,75</t>
  </si>
  <si>
    <t>priključni kabel</t>
  </si>
  <si>
    <t>connecting cable</t>
  </si>
  <si>
    <t>11.06.02.0020.</t>
  </si>
  <si>
    <t>02.02.04.01.0006.</t>
  </si>
  <si>
    <t>02.02.04.02.</t>
  </si>
  <si>
    <t>02.02.04.02.0001.</t>
  </si>
  <si>
    <t>Demontaža tirnega magneta s priključnimi kabli</t>
  </si>
  <si>
    <t>Dismantling of track magnet with connecting cables.</t>
  </si>
  <si>
    <t>11.02.04.0006.</t>
  </si>
  <si>
    <t>02.02.04.02.0002.</t>
  </si>
  <si>
    <t>Demontaža prikjučne omarice tirnega magneta</t>
  </si>
  <si>
    <t>Dismantling of track magnet connection box.</t>
  </si>
  <si>
    <t>11.02.04.0007.</t>
  </si>
  <si>
    <t>02.02.05.</t>
  </si>
  <si>
    <t>TK naprave</t>
  </si>
  <si>
    <t>TK devices</t>
  </si>
  <si>
    <t>02.02.05.01.</t>
  </si>
  <si>
    <t>Komunikacijska mesta</t>
  </si>
  <si>
    <t>Communication Posts</t>
  </si>
  <si>
    <t>02.02.05.01.0001.</t>
  </si>
  <si>
    <t>Dobava in montaža LB telefonske omare s solarnim napajanjem (npr. Krone, tip KOS) ob progi z vso opremo, povezava na ozemljitev, kpl.</t>
  </si>
  <si>
    <t>Supply and installation of LB telephone box with solar power supply (e.g., Krone, type KOS) next to track, including all equipment, connection to earthing, set</t>
  </si>
  <si>
    <t>11.03.01.0001.</t>
  </si>
  <si>
    <t>(2TDK_Atributi/KomunikacijskoMestoTip == 'Omara') AND (2TDK_Klasifikacija/ElementTip == 'KomunikacijskoMesto') AND (2TDK_Atributi/FazaZacetek == 'S3P') AND (2TDK_Atributi/FazaKonec == 'S3P') AND (2TDK_Lokacija/ObjektSifra == 'DCK') AND  (2TDK_Klasifikacija/Sistem == 'SVT')</t>
  </si>
  <si>
    <t>02.02.05.01.0002.</t>
  </si>
  <si>
    <t>Dobava in montaža tipskega betonskega temelja za telefonsko omaro</t>
  </si>
  <si>
    <t>Supply and installation of standard concrete foundation for telephone box</t>
  </si>
  <si>
    <t>11.03.01.0003.</t>
  </si>
  <si>
    <t>(2TDK_Atributi/TemeljTip == 'KomunikacijskoMesto') AND (2TDK_Klasifikacija/ElementTip == 'BetonskiTemeljTipski') AND (2TDK_Atributi/FazaZacetek == 'S3P') AND (2TDK_Atributi/FazaKonec == 'S3P') AND (2TDK_Lokacija/ObjektSifra == 'DCK') AND  (2TDK_Klasifikacija/Sistem == 'SVT')</t>
  </si>
  <si>
    <t>02.02.05.01.0003.</t>
  </si>
  <si>
    <t>T 12, T P11</t>
  </si>
  <si>
    <t>02.02.05.01.0004.</t>
  </si>
  <si>
    <t>Dobava dodatnih ločilnih letvic Krone LSA 2/10 v podstavek telefonske omare</t>
  </si>
  <si>
    <t>Supply of additional isolating strips Krone LSA 2/10 in telephone box pedestal</t>
  </si>
  <si>
    <t>11.03.01.0005.</t>
  </si>
  <si>
    <t>02.02.05.01.0005.</t>
  </si>
  <si>
    <t>Prestavitev obstoječega komunikacijskega mesta z vso opremo na novo lokacijo, povezava na ozemljitev.</t>
  </si>
  <si>
    <t>Relocation of existing communication post with all equipment to new location, connection to earthing.</t>
  </si>
  <si>
    <t>11.03.01.0006.</t>
  </si>
  <si>
    <t>02.02.05.01.0006.</t>
  </si>
  <si>
    <t>Izdelava armirano betonskega stojišča komunikacijskega mesta z opornim zidom (2,5 x 1,7 m) z inox cevno ograjo in ureditvijo terena.</t>
  </si>
  <si>
    <t>Construction of reinforced concrete platform for communication post with retaining wall (2,5 x 1,7 m), stainless steel railing and restoration of surrounding area.</t>
  </si>
  <si>
    <t>11.03.01.0007.</t>
  </si>
  <si>
    <t>02.02.05.02.</t>
  </si>
  <si>
    <t>02.02.05.02.0001.</t>
  </si>
  <si>
    <t>Rušenje stojišča komunikacijskega mesta in ureditev terena</t>
  </si>
  <si>
    <t>Demolition of communication post platform and restoration of surrounding area.</t>
  </si>
  <si>
    <t>11.03.01.0008.</t>
  </si>
  <si>
    <t>02.02.05.02.0002.</t>
  </si>
  <si>
    <t>Demontaža obstoječega komunikacijskega mesta vključno s temeljem</t>
  </si>
  <si>
    <t>Dismantling of existing communication post including foundation.</t>
  </si>
  <si>
    <t>11.03.01.0009.</t>
  </si>
  <si>
    <t>02.02.06.</t>
  </si>
  <si>
    <t>Kabli in kabelska oprema</t>
  </si>
  <si>
    <t>Cables and Cable Equipment</t>
  </si>
  <si>
    <t>02.02.06.00.</t>
  </si>
  <si>
    <t>02.02.06.00.0001.</t>
  </si>
  <si>
    <t>02.02.06.01.</t>
  </si>
  <si>
    <t>02.02.06.01.0001.</t>
  </si>
  <si>
    <t xml:space="preserve">  TK 59           1x4x0,8  M                                       </t>
  </si>
  <si>
    <t>11.06.01.0001.</t>
  </si>
  <si>
    <t>02.02.06.01.0002.</t>
  </si>
  <si>
    <t>02.02.06.01.0003.</t>
  </si>
  <si>
    <t>02.02.06.01.0004.</t>
  </si>
  <si>
    <t>02.02.06.01.0005.</t>
  </si>
  <si>
    <t>02.02.06.01.0006.</t>
  </si>
  <si>
    <t xml:space="preserve">  SPZ         16x0,9                        </t>
  </si>
  <si>
    <t>11.06.02.0004.</t>
  </si>
  <si>
    <t>02.02.06.01.0007.</t>
  </si>
  <si>
    <t>02.02.06.01.0008.</t>
  </si>
  <si>
    <t>A-2Y(st) Ybc 2x2x0,8</t>
  </si>
  <si>
    <t>11.06.02.0021.</t>
  </si>
  <si>
    <t>02.02.06.02.</t>
  </si>
  <si>
    <t>Kabelske spojke</t>
  </si>
  <si>
    <t>Cable Joints</t>
  </si>
  <si>
    <t>02.02.06.02.0001.</t>
  </si>
  <si>
    <t xml:space="preserve">Kabelska spojka na TK kablu do 1x4x0,8                                                                     </t>
  </si>
  <si>
    <t xml:space="preserve">Cable joint for TK (telecommunication) cable up to 1x4x0,8 </t>
  </si>
  <si>
    <t>11.06.05.0001.</t>
  </si>
  <si>
    <t>02.02.06.02.0002.</t>
  </si>
  <si>
    <t xml:space="preserve">Kabelska spojka na TK kablu do 3x4x0,8                                                         </t>
  </si>
  <si>
    <t xml:space="preserve">Cable joint for TK (telecommunication) cable up to 3x4x0,8 </t>
  </si>
  <si>
    <t>11.06.05.0002.</t>
  </si>
  <si>
    <t>02.02.06.02.0003.</t>
  </si>
  <si>
    <t>02.02.06.02.0004.</t>
  </si>
  <si>
    <t>Kabelska spojka na SV kablu do 10x0,9</t>
  </si>
  <si>
    <t xml:space="preserve">Cable joint for SV (signal) cable up to 10x0,9. </t>
  </si>
  <si>
    <t>11.06.05.0020.</t>
  </si>
  <si>
    <t>02.02.06.02.0005.</t>
  </si>
  <si>
    <t xml:space="preserve">Kabelska spojka na SV kablu nad 10x0,9 do 24x0,9 </t>
  </si>
  <si>
    <t xml:space="preserve">Cable joint for SV (signal) cable from 10x0,9 to 24x0,9. </t>
  </si>
  <si>
    <t>11.06.05.0021.</t>
  </si>
  <si>
    <t>02.02.06.02.0006.</t>
  </si>
  <si>
    <t>02.02.06.03.</t>
  </si>
  <si>
    <t>Kabelske omare</t>
  </si>
  <si>
    <t>Cable Cabinets</t>
  </si>
  <si>
    <t>02.02.06.03.0001.</t>
  </si>
  <si>
    <t>Kabelski razdelilec KR 520 (Divača) z vrstnimi sponkami. Uporabi se prostostoječa omara iz izolacijskega materiala s podstavkom kot npr. Elsta Mosdorfer F3/1 850/320.</t>
  </si>
  <si>
    <t>Cable distributor KR 520 (Divača station) with terminal strips. A free-standing cabinet made of insulating material with a base such as e.g. Elsta Mosdorfer F3/1 850/320.</t>
  </si>
  <si>
    <t>11.02.06.0003.</t>
  </si>
  <si>
    <t>(2TDK_Atributi/Oznaka == 'KR520') AND (2TDK_Klasifikacija/ElementTip == 'KabelskaOmara') AND (2TDK_Atributi/FazaZacetek == 'S3P') AND (2TDK_Atributi/FazaKonec == 'S3P') AND (2TDK_Lokacija/ObjektSifra == 'DCK') AND  (2TDK_Klasifikacija/Sistem == 'SVT')</t>
  </si>
  <si>
    <t>02.02.06.03.0002.</t>
  </si>
  <si>
    <t>Dopolnitev obstoječe kabelske omare KO 800 (Divača) z vrstnimi sponkami</t>
  </si>
  <si>
    <t>Complementing the existing cable cabinet KO 800 (Divača station) with terminal strips.</t>
  </si>
  <si>
    <t>11.02.06.0004.</t>
  </si>
  <si>
    <t>02.02.06.03.0003.</t>
  </si>
  <si>
    <t>Kabelski razdelilec KR APB1 z vrstnimi sponkami.
Uporabi se prostostoječa omara iz izolacijskega materiala s podstavkom kot npr. Elsta Mosdorfer F3/1 850/320.</t>
  </si>
  <si>
    <t>Cable distributor KR APB1 with terminal strips. A free-standing cabinet made of insulating material with a base such as e.g. Elsta Mosdorfer F3/1 850/320.</t>
  </si>
  <si>
    <t>11.02.06.0005.</t>
  </si>
  <si>
    <t>02.02.06.03.0004.</t>
  </si>
  <si>
    <t>Izdelava betonskega stojišča kabelske omare ali kabelskega razdelilca</t>
  </si>
  <si>
    <t>Making of cable cabinet or cable distributor concrete platform.</t>
  </si>
  <si>
    <t>11.02.06.0007.</t>
  </si>
  <si>
    <t>02.02.06.03.0005.</t>
  </si>
  <si>
    <t>Obnova betonskega stojišča kabelske omare ali kabelskega razdelilca</t>
  </si>
  <si>
    <t>Renewal of cable cabinet or cable distributor concrete platform.</t>
  </si>
  <si>
    <t>11.02.06.0008.</t>
  </si>
  <si>
    <t>02.02.06.03.0006.</t>
  </si>
  <si>
    <t>Uvod novih kablov v KO in ranžiranje na vrstne sponke</t>
  </si>
  <si>
    <t>New cable inlets in KO (cable cabinet) and termination of cables on terminals.</t>
  </si>
  <si>
    <t>11.02.06.0009.</t>
  </si>
  <si>
    <t>02.02.06.03.0007.</t>
  </si>
  <si>
    <t>Tesnitev kabelskih uvodov v kabelsko omaro ali razdelilec (npr. z modularnimi moduli Roxtec)</t>
  </si>
  <si>
    <t>Sealing of cable glands in a cable cabinet or distributor (eg with Roxtec modular modules).</t>
  </si>
  <si>
    <t>11.02.06.0010.</t>
  </si>
  <si>
    <t>02.02.06.03.0008.</t>
  </si>
  <si>
    <t>Označevanje SV kabelskih omar ali razdelilcev</t>
  </si>
  <si>
    <t>Marking of SV (signal safety) cable cabinets or distributors.</t>
  </si>
  <si>
    <t>11.02.06.0012.</t>
  </si>
  <si>
    <t>02.02.06.03.0009.</t>
  </si>
  <si>
    <t>Kabelski TK razdelilec KR TOUs B5, ki obsega kabelski ranžirnik, ločilne letvice LSA, kabelski končnik.
Uporabi se prostostoječa omara iz izolacijskega materiala s podstavkom kot npr. Elsta Mosdorfer F3/1 850/320.</t>
  </si>
  <si>
    <t>TK cable distributor KR TOUs B5, comprising cable management system, isolating terminal strips LSA, cable end terminal.  Use free/standing cabinet made of insulating material with pedestal s podstavkom such as Elsta Mosdorfer F3/1 850/320.</t>
  </si>
  <si>
    <t>11.03.02.0001.</t>
  </si>
  <si>
    <t>(2TDK_Atributi/Oznaka == 'KRTOUsB5') AND (2TDK_Klasifikacija/ElementTip == 'KabelskaOmara') AND (2TDK_Atributi/FazaZacetek == 'S3P') AND (2TDK_Atributi/FazaKonec == 'S3P') AND (2TDK_Lokacija/ObjektSifra == 'DCK') AND  (2TDK_Klasifikacija/Sistem == 'SVT')</t>
  </si>
  <si>
    <t>02.02.06.03.0010.</t>
  </si>
  <si>
    <t>Kabelski TK razdelilec KR TP11-T12, ki obsega kabelski ranžirnik, ločilne letvice LSA, kabelski končnik.
Uporabi se prostostoječa omara iz izolacijskega materiala s podstavkom kot npr. Elsta Mosdorfer F3/1 850/320.</t>
  </si>
  <si>
    <t>TK cable distributor KR TP11-T12, comprising cable distributing frame, isolating terminal strips LSA, cable end terminal.
Use free/standing cabinet made of insulating material with pedestal such as Elsta Mosdorfer F3/1 850/320.</t>
  </si>
  <si>
    <t>11.03.02.0002.</t>
  </si>
  <si>
    <t>02.02.06.03.0011.</t>
  </si>
  <si>
    <t>Označevanje TK kabelskih omar ali razdelilcev</t>
  </si>
  <si>
    <t xml:space="preserve">Marking of TK cable cabinets or distributors </t>
  </si>
  <si>
    <t>11.03.02.0003.</t>
  </si>
  <si>
    <t>02.02.06.04.</t>
  </si>
  <si>
    <t>Kabelska oprema</t>
  </si>
  <si>
    <t>Cable Equipment</t>
  </si>
  <si>
    <t>02.02.06.04.0001.</t>
  </si>
  <si>
    <t>02.02.06.04.0002.</t>
  </si>
  <si>
    <t>Kompleksna zaščita za vgradnjo na letvice LSA</t>
  </si>
  <si>
    <t>Complex protection for installation on LSA strips</t>
  </si>
  <si>
    <t>11.06.06.0030.</t>
  </si>
  <si>
    <t>02.02.06.04.0003.</t>
  </si>
  <si>
    <t>02.02.06.04.0004.</t>
  </si>
  <si>
    <t>02.02.06.04.0005.</t>
  </si>
  <si>
    <t>02.02.06.04.0006.</t>
  </si>
  <si>
    <t>02.02.06.05.</t>
  </si>
  <si>
    <t>02.02.06.05.0001.</t>
  </si>
  <si>
    <t>Demontaža kabelskega delilnika ali kabelske omare s temeljem in ureditev terena</t>
  </si>
  <si>
    <t>Dismantling of cable distributor or cable cabinet with foundation and terrain arrangement.</t>
  </si>
  <si>
    <t>11.02.06.0011.</t>
  </si>
  <si>
    <t>02.02.06.05.0002.</t>
  </si>
  <si>
    <t>02.02.06.06.</t>
  </si>
  <si>
    <t>Meritve</t>
  </si>
  <si>
    <t>Measurements</t>
  </si>
  <si>
    <t>02.02.06.06.0001.</t>
  </si>
  <si>
    <t>Meritve SV kablov - žila</t>
  </si>
  <si>
    <t xml:space="preserve">Measurements of SV cables - wire </t>
  </si>
  <si>
    <t>11.06.09.0002.</t>
  </si>
  <si>
    <t>02.02.06.06.0002.</t>
  </si>
  <si>
    <t>Meritve TK kablov - par</t>
  </si>
  <si>
    <t>Measurements of TK cables - pair</t>
  </si>
  <si>
    <t>11.06.09.0003.</t>
  </si>
  <si>
    <t>02.02.07.</t>
  </si>
  <si>
    <t>Vmesna zavarovanja</t>
  </si>
  <si>
    <t>Intermediate States</t>
  </si>
  <si>
    <t>02.02.07.01.</t>
  </si>
  <si>
    <t>Vgradnja kretnice K309</t>
  </si>
  <si>
    <t>Installation of Point K309</t>
  </si>
  <si>
    <t>02.02.07.01.0001.</t>
  </si>
  <si>
    <t>Lesena omarica za hranjenje 8 kretniških ključev s ključavnico in steklenimi vratci.</t>
  </si>
  <si>
    <t>Wooden locker for storing 8 point keys with lock and glass door.</t>
  </si>
  <si>
    <t>11.02.02.0010.</t>
  </si>
  <si>
    <t>02.02.07.01.0002.</t>
  </si>
  <si>
    <t>Raztirnik - desni (RZ) komplet s ključavnicama in pritrdilnim materialom.</t>
  </si>
  <si>
    <t>Derailer - right (RZ), set with locks and installation material.</t>
  </si>
  <si>
    <t>11.02.02.0011.</t>
  </si>
  <si>
    <t>02.02.07.01.0003.</t>
  </si>
  <si>
    <t>Mehanska robbel ključavnica UIC 60 za kretnico.</t>
  </si>
  <si>
    <t>Mechanical UIC 60 ROBEL point lock.</t>
  </si>
  <si>
    <t>11.02.02.0012.</t>
  </si>
  <si>
    <t>02.02.07.02.</t>
  </si>
  <si>
    <t>Priklop drugega tira Divača - Koper v postajo Divača</t>
  </si>
  <si>
    <t>Connection of the Second Track Divača - Koper to the Divača Station</t>
  </si>
  <si>
    <t>02.02.07.02.0001.</t>
  </si>
  <si>
    <t>Prestavitev raztirnika - desni (RZ) komplet s ključavnicama in pritrdilnim materialom.</t>
  </si>
  <si>
    <t>Relocation of derailer - right (RZ), set with locks and installation material.</t>
  </si>
  <si>
    <t>11.02.02.0013.</t>
  </si>
  <si>
    <t>02.02.07.02.0002.</t>
  </si>
  <si>
    <t>Simulacija delovanja uvoznega signala B3 v tehničnem prostoru, ki obsega:
- prenos vstavka,
- priklop žarnic,
- povezave,
- testiranje in preizkus</t>
  </si>
  <si>
    <t>Simulation of the operation of entry signal B3 in the technical room, consisting of:
- transfer of interface,
- connection of signal lamps,
- connections,
- testing and performance tests.</t>
  </si>
  <si>
    <t>11.02.07.0001.</t>
  </si>
  <si>
    <t>02.02.07.02.0003.</t>
  </si>
  <si>
    <t>Simulacija delovanja premikalnega signala 11V v tehničnem prostoru, ki obsega:
- prenos vstavka,
- priklop žarnic,
- povezave,
- testiranje in preizkus</t>
  </si>
  <si>
    <t>Simulation of the operation of shunt signal 11V in the technical room, consisting of:
- transfer of interface,
- connection of signal lamps,
- connections,
- testing and performance tests.</t>
  </si>
  <si>
    <t>11.02.07.0002.</t>
  </si>
  <si>
    <t>02.02.07.02.0004.</t>
  </si>
  <si>
    <t>Simulacija delovanja števcev osi na novem tiru Divača - Koper na delu tirnice, ki obsega:
- prenos ŠO in omaric,
-  pritrditev na tirnico,
-  povezave,
- testiranje in preizkus</t>
  </si>
  <si>
    <t>Simulation of the operation of axle counters on new track Divača - Koper on part of a rail, consisting of:
- transfer of ŠO (axle counters) and connection box,
- installation on rail,
- connections,
- testing and performance tests.</t>
  </si>
  <si>
    <t>11.02.07.0003.</t>
  </si>
  <si>
    <t>02.02.07.02.0005.</t>
  </si>
  <si>
    <t>Demontaža ključavnice in raztirnika.</t>
  </si>
  <si>
    <t>po vklopu drugega tira v postajo</t>
  </si>
  <si>
    <t>Dismantling of lock and derailer.</t>
  </si>
  <si>
    <t>after connection of second track to the station</t>
  </si>
  <si>
    <t>11.02.02.0014.</t>
  </si>
  <si>
    <t>02.02.07.02.0006.</t>
  </si>
  <si>
    <t>Izdelava merilnega in preizkusnega protokola - priklop novih naprav</t>
  </si>
  <si>
    <t>Making of measurement and test protocols - connection of new devices</t>
  </si>
  <si>
    <t>11.02.07.0004.</t>
  </si>
  <si>
    <t>02.02.08.</t>
  </si>
  <si>
    <t>Ozemljitve</t>
  </si>
  <si>
    <t>Earthing</t>
  </si>
  <si>
    <t>02.02.08.01.</t>
  </si>
  <si>
    <t>02.02.08.01.0001.</t>
  </si>
  <si>
    <t>Ozemljitev naprav in prevodnih elementov z izolirano jekleno ozemljilno vrvjo 70mm2 (po potrebi v PEHD cevi premera do 50 mm) na najbližji drog voznega voda razdalje do 20 m, meritev in preizkus.</t>
  </si>
  <si>
    <t>T 11, 12, T12, 2x PO 500 Hz, T B3, B5, 309V, 308D, PO</t>
  </si>
  <si>
    <t>Earthing of devices and conductive elements using insulated steel earthing wire 70mm2 (if necessary, in PEHD pipe of up to 50 mm in diameter) to nearest catenary mast at distance of up to 20 m, measurement and testing.</t>
  </si>
  <si>
    <t>11.09.01.0002.</t>
  </si>
  <si>
    <t>02.02.08.01.0002.</t>
  </si>
  <si>
    <t>Ozemljitev naprav in prevodnih elementov z izolirano jekleno ozemljilno vrvjo 70mm2 (po potrebi v PEHD cevi premera do 50 mm) na najbližji drog voznega voda razdalje od 21 do 40 m, meritev in preizkus.</t>
  </si>
  <si>
    <t>11, B3, T B5</t>
  </si>
  <si>
    <t>Earthing of devices and conductive elements using insulated steel earthing wire 70mm2 (if necessary, in PEHD pipe of up to 50 mm in diameter) to nearest catenary mast at distance of 21 to 40 m, measurement and testing.</t>
  </si>
  <si>
    <t>11.09.01.0003.</t>
  </si>
  <si>
    <t>02.02.08.01.0003.</t>
  </si>
  <si>
    <t>Medsebojna povezava prevodnih elementov z izolirano jekleno ozemljilno vrvjo 70mm2 (po potrebi v PEHD cevi premera do 50 mm), razdalje do 5 m.</t>
  </si>
  <si>
    <t>ograje stojišč</t>
  </si>
  <si>
    <t xml:space="preserve">Interconnection of conductive elements using insulated steel earthing wire 70mm2 (if necessary, in PEHD pipe of up to 50 mm in diameter) at distance of up to 5m. </t>
  </si>
  <si>
    <t>fences of platforms</t>
  </si>
  <si>
    <t>11.09.01.0004.</t>
  </si>
  <si>
    <t>03.</t>
  </si>
  <si>
    <t>Gretje kretnic</t>
  </si>
  <si>
    <t>Point Heating</t>
  </si>
  <si>
    <t>03.00.</t>
  </si>
  <si>
    <t>03.00.01.</t>
  </si>
  <si>
    <t>03.00.01.01.</t>
  </si>
  <si>
    <t>03.00.01.01.0001.</t>
  </si>
  <si>
    <t>03.00.01.01.0002.</t>
  </si>
  <si>
    <t>03.00.01.01.0003.</t>
  </si>
  <si>
    <t>03.01.</t>
  </si>
  <si>
    <t>Električno gretje kretnic</t>
  </si>
  <si>
    <t>Electric Point Heating</t>
  </si>
  <si>
    <t>03.01.01.</t>
  </si>
  <si>
    <t>Kabelska dela</t>
  </si>
  <si>
    <t>Cable Works</t>
  </si>
  <si>
    <t>03.01.01.00.</t>
  </si>
  <si>
    <t>03.01.01.00.0001.</t>
  </si>
  <si>
    <t>03.01.01.01.</t>
  </si>
  <si>
    <t>03.01.01.01.0001.</t>
  </si>
  <si>
    <t>NYBY-O  4x16 mm2</t>
  </si>
  <si>
    <t>11.06.03.0030.</t>
  </si>
  <si>
    <t>03.01.01.01.0002.</t>
  </si>
  <si>
    <t>NYBY-O  4x25 mm2</t>
  </si>
  <si>
    <t>11.06.03.0035.</t>
  </si>
  <si>
    <t>03.01.01.01.0003.</t>
  </si>
  <si>
    <t>H07V-K rum/zel  1x35 mm2</t>
  </si>
  <si>
    <t>H07V-K yellow/green  1x35 mm2</t>
  </si>
  <si>
    <t>11.06.03.0100.</t>
  </si>
  <si>
    <t>03.01.01.02.</t>
  </si>
  <si>
    <t>Cables Equipment</t>
  </si>
  <si>
    <t>03.01.01.02.0001.</t>
  </si>
  <si>
    <t>03.01.01.02.0002.</t>
  </si>
  <si>
    <t>Kabelski prikjučni čevlji za energetske kable, kpl na kabelski konec</t>
  </si>
  <si>
    <t xml:space="preserve">Cable connection lugs for power cables, set per cable end </t>
  </si>
  <si>
    <t>11.06.06.0020.</t>
  </si>
  <si>
    <t>03.01.01.02.0003.</t>
  </si>
  <si>
    <t>Meritve energetskih kablov</t>
  </si>
  <si>
    <t>Measurements of power cables</t>
  </si>
  <si>
    <t>11.06.09.0001.</t>
  </si>
  <si>
    <t>03.01.02.</t>
  </si>
  <si>
    <t>03.01.02.01.</t>
  </si>
  <si>
    <t>Notranje naprave</t>
  </si>
  <si>
    <t>Indoor Devices</t>
  </si>
  <si>
    <t>03.01.02.01.0001.</t>
  </si>
  <si>
    <t xml:space="preserve">Preureditev zaslonske slike SCADA sistema skladno s spremenjeno tirno shemo za novo stanje gretja kretnic. </t>
  </si>
  <si>
    <t>Upgrading of SCADA screen in accordance with the changed track layout for new points heating.</t>
  </si>
  <si>
    <t>11.04.01.0001.</t>
  </si>
  <si>
    <t>03.01.02.01.0002.</t>
  </si>
  <si>
    <t>Vključitev gretja novih kretnic v UOG omaro: 
- 2x vtični rele, 4 preklopni kontakti, 6A, tuljava 24V DC, kot npr. Schrack, tip PT,
- 2x vtično podnožje, 4-polno, 6A,
- 2x signalna lučka LED za montažo na vrata,
- 1x omara iz poliestra z montažno ploščo 400x300x200 mm,
- drobni montažni material, kabelski kanali, letve, ožičenje, tesnjenje uvodov.
Pred vgradnjo preveriti obstoječe stanje.</t>
  </si>
  <si>
    <t>Upgrading of UOG cabinet with new points heating: 
- 2x plug-in relay, 4 C/O contacts, 6A, coil voltage 24V DC, for example Schrack, type PT,
- 2x socket for plug-in relays, 4-pole, 6A,
- 2x LED signal light for door mounting,
- 1x polyester cabinet with mounting plate 400x300x200 mm,
- fine mounting material, wiring ducts, rails, wiring, inlets sealings.
Check the existing condition before installation.</t>
  </si>
  <si>
    <t>11.04.01.0002.</t>
  </si>
  <si>
    <t>03.01.02.02.</t>
  </si>
  <si>
    <t>03.01.02.02.0001.</t>
  </si>
  <si>
    <t>Razdelilna omara ROG K (6 kretnice): 
- 1x omara iz poliestra, dvokrilna, IP54, s streho, 1115x1080x320, kot npr. Elsta Mosdorfer, tip F6 1080/320,
- 1x montažna plošča 1025x900x6 za omaro F6 1080/320,
- 1x podstavek iz poliestra 1115x1200x320,
- 1x ključavnica s tipskim ključem sekcije
- 2x varovalčni ločilnik 3x125 A, velikost 000
- 3x talilni vložek NH 000 63A.
- 1x kontaktor 37W, AC3/400V, napajanje tuljave 230VAC,
- 1x blok pomožnih kontaktov za kontaktorje velikosti 0-12, 2 delovna + 2 mirna kontakta , 
- 2x prekritje kontaktorskih sponk za kontaktorje vel.3,
- 2x inštalacijski odklopnik 1p, 2A/C, 10kA,
- 6x inštalacijski odklopnik 2p, 16A/B, 10kA,
- 6x zaščitno stikalo RCCB tip A, 40A/2p/0,03A, 10kA, G Puls (zakasnjeno),
- 1x kombinirano zaščitno stikalo, 10A/C, 30mA, 1p+N,
- 6x tokovnik 50/5A 2VA KL3, vgradnja na letev,
- 6x tokovni nadzorni rele, 1 fazni, 5A,
- 1x vtični rele s 4 preklopnimi kontakti, 4x6A, 24V DC, z LED,
- 1x podnožje releja PT, 4-polno, 6A,
- 1x stikalo CG8 A210-VE21, montaža na letev, 1-0-2 /1P/16A, 
- 1x regulator temperature 0-60°C, 1 mirni kontakt, 
- 1x grelec za omare 100W/130°C,
- 1x svetilka za omaro s stikalom in vtičnico, IP20,
- 6x vrstna sponka 150 mm2, vijačna, siva,
- 2x vrstna sponka 150 mm2, vijačna, modra,
- 16x vrstna sponka 25 mm2, vijačna, siva,
- 16x vrstna sponka 25 mm2, vijačna, modra,
- 20x vrstna sponka 2,5 mm2, vijačna, siva,
- 1x predal za načrte v omari, A4,
- 2x zbiralka PE/N,
- 1x drobni montažni material, kabelski kanali, letve, ožičenje, tesnjenje uvodov</t>
  </si>
  <si>
    <t>Distribution cabinet ROG K (6 points): 
- 1x polyester cabinet, 2 doors, IP54, with roof, 1115x1080x320, e.g. Elsta Mosdorfer, type F6 1080/320,
- 1x mounting plate 1025x900x6 for F6 1080/320 cabinet,
- 1x polyester base 1115x1200x320,
- 1x keylock with standard Operator key 
- 2x NH fuse switch-disconnector 3x125 A, size 000
- 3x fuse link NH 000 63A.
- 1x contactor 37W, AC3/400V, coil voltage 230VAC,
- 1x auxiliray contacts block for contactors size 0-12, 2 NC + 2 NO contact, 
- 2x contactor terminal covers for contactors size 3,
- 2x miniature circuit breaker 1p, 2A/C, 10kA,
- 6x miniature circuit breaker 2p, 16A/B, 10kA,
- 6x residual current circuit breaker RCCB type A, 40A/2p/0,03A, 10kA, G Puls (delayed),
- 1x combined fault-current protective switch, 10A/C, 30mA, 1p+N,
- 6x current transformer 50/5A 2VA KL3, rail mounted,
- 6x current monitoring relay, 1 phase, 5A,
- 1x plug-in relay with 4 C/O contacts, 4x6A, 24V DC, with LED,
- 1x socket for PT relays, 4-pole, 6A,
- 1x chaneover switch CG8 A210-VE21, rail mounting, 1-0-2 /1P/16A, 
- 1x heating thermostat 0-60°C, 1 normally closed contact, 
- 1x cabinet heater 100W/130°C,
- 1x cabinet light with switch and socket, IP20,
- 6x screw terminal 150 mm2, gray,
- 2x screw terminal 150 mm2, blue,
- 16x screw terminal 25 mm2, gray,
- 16x screw terminal 25 mm2, blue,
- 20x screw terminal 2,5 mm2, gray,
- 1x document pocket for cabinet, A4,
- 2x busbar PE/N,
- 1x fine mounting material, wiring ducts, rails, wiring, inlets sealings</t>
  </si>
  <si>
    <t>11.04.03.0001.</t>
  </si>
  <si>
    <t>03.01.02.02.0002.</t>
  </si>
  <si>
    <t xml:space="preserve">Električni ploščati grelnik THE L=4,70 m, 1500W/230V s priključnim kablom </t>
  </si>
  <si>
    <t>Electric flat heater THE L=4,70 m, 1500W/230V with connecting cable</t>
  </si>
  <si>
    <t>11.04.03.0002.</t>
  </si>
  <si>
    <t>03.01.02.02.0003.</t>
  </si>
  <si>
    <t>Sponka za pritrditev grelca na tirnico 60E1</t>
  </si>
  <si>
    <t>Clamping jaw for heater rod for 60E1 rail</t>
  </si>
  <si>
    <t>11.04.03.0003.</t>
  </si>
  <si>
    <t>03.01.02.02.0004.</t>
  </si>
  <si>
    <t>Nosilec za glavo grelca za tirnico 60E1</t>
  </si>
  <si>
    <t>Heater head fastener for 60E1 rail</t>
  </si>
  <si>
    <t>11.04.03.0004.</t>
  </si>
  <si>
    <t>03.01.02.02.0005.</t>
  </si>
  <si>
    <t>Dobava in montaža zaščitne fleksibilne cevi Φ19/25mm</t>
  </si>
  <si>
    <t>Supply and installation of protective flexible pipe Φ19/25mm</t>
  </si>
  <si>
    <t>11.04.03.0005.</t>
  </si>
  <si>
    <t>03.01.02.02.0006.</t>
  </si>
  <si>
    <t>Dobava in montaža tračnih objemk za cevi Ф=25 mm</t>
  </si>
  <si>
    <t>Supply and installation of adjustable hose clamps for pipe Φ=25mm</t>
  </si>
  <si>
    <t>11.04.03.0006.</t>
  </si>
  <si>
    <t>03.01.02.02.0007.</t>
  </si>
  <si>
    <t xml:space="preserve">Dobava in montaža objemk za pritrditev cevi Ф=25 mm na betonske prage </t>
  </si>
  <si>
    <t>Supply and installation of pipe clamps for fastening pipes Φ=25mm on concrete sleepers</t>
  </si>
  <si>
    <t>11.04.03.0007.</t>
  </si>
  <si>
    <t>03.01.02.02.0008.</t>
  </si>
  <si>
    <t>Dobava in montaža tipske priključne omarice za električne grelce (iz aluminija), z nogo, 1 uvod, 4 izvodi</t>
  </si>
  <si>
    <t>Supply and installation of electric heater connection box (from aluminium), with leg, 1 inlet, 4 outlets.</t>
  </si>
  <si>
    <t>11.04.03.0008.</t>
  </si>
  <si>
    <t>(2TDK_Atributi/SVNapravaTip == 'PrikljucnaOmaricaGK') AND (2TDK_Klasifikacija/ElementTip == 'SVNaprava') AND (2TDK_Atributi/FazaZacetek == 'S3P') AND (2TDK_Atributi/FazaKonec == 'S3P') AND (2TDK_Lokacija/ObjektSifra == 'DCK') AND  (2TDK_Klasifikacija/Sistem == 'SVT')</t>
  </si>
  <si>
    <t>03.01.02.02.0009.</t>
  </si>
  <si>
    <t>03.01.02.02.0010.</t>
  </si>
  <si>
    <t>03.01.02.02.0011.</t>
  </si>
  <si>
    <t>03.01.02.02.0012.</t>
  </si>
  <si>
    <t>04.</t>
  </si>
  <si>
    <t>Splošna in ostala dela</t>
  </si>
  <si>
    <t>General and Other Works</t>
  </si>
  <si>
    <t>04.01.</t>
  </si>
  <si>
    <t>04.01.01.</t>
  </si>
  <si>
    <t>04.01.01.01.</t>
  </si>
  <si>
    <t>04.01.01.01.0001.</t>
  </si>
  <si>
    <t>Pripravljalna in zaključna dela, organizacija gradbišča</t>
  </si>
  <si>
    <t>Preparatory and finishing works, construction site arrangement</t>
  </si>
  <si>
    <t>11.05.03.5003.</t>
  </si>
  <si>
    <t>04.01.01.01.0002.</t>
  </si>
  <si>
    <t>Izdelava navodill za posluževanje SV naprave.</t>
  </si>
  <si>
    <t>Preparation of instructions for operation of interlocking.</t>
  </si>
  <si>
    <t>11.01.03.0004.</t>
  </si>
  <si>
    <t>04.01.01.01.0003.</t>
  </si>
  <si>
    <t>Stroški upravljavca.</t>
  </si>
  <si>
    <t>Operator's costs.</t>
  </si>
  <si>
    <t>11.01.03.0005.</t>
  </si>
  <si>
    <t>Popis del za drugi tir železniške proge Divača – Koper / Bill of Quantities for second track of Divača - Koper railway</t>
  </si>
  <si>
    <t>Sklop 3 / Lot 3</t>
  </si>
  <si>
    <t>Koda CDE / CDE Code</t>
  </si>
  <si>
    <t>Zap. št. načrta / Plan nu.</t>
  </si>
  <si>
    <t>Zvezek / Folder</t>
  </si>
  <si>
    <t>Podzvezek / Subfolder</t>
  </si>
  <si>
    <t>Naziv načrta in opisi</t>
  </si>
  <si>
    <t>Plan title and descriptions</t>
  </si>
  <si>
    <t>Projektant / Designer</t>
  </si>
  <si>
    <t>Povezava v posamezen popis / Link to specific BOQ</t>
  </si>
  <si>
    <t>Seštevek / Sum</t>
  </si>
  <si>
    <t>Nepredvidena dela Sklop 3</t>
  </si>
  <si>
    <t>Unforeseen works Lot 3</t>
  </si>
  <si>
    <t>Nepredvideni stroški, v katerih je zajeto 10 % celotne cene ponudbe z ureditvijo gradbišč in informacijskim modeliranjem brez DDV. /
Unforseen works costs, which cover 10% of the total price of the offer with the arrangement of construction sites and information modeling without VAT.</t>
  </si>
  <si>
    <t>3/02</t>
  </si>
  <si>
    <t>PAP</t>
  </si>
  <si>
    <t>3-02 SVTK Divača</t>
  </si>
  <si>
    <t>J1</t>
  </si>
  <si>
    <t>vključeno v S3-x3-02 / included in S3-x3-02</t>
  </si>
  <si>
    <t>J2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</si>
</sst>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_-* #,##0.00\ [$€-424]_-;\-* #,##0.00\ [$€-424]_-;_-* &quot;-&quot;??\ [$€-424]_-;_-@_-"/>
    <numFmt numFmtId="166" formatCode="#,##0.000"/>
    <numFmt numFmtId="167" formatCode="_-* #,##0.00\ [$€-1]_-;\-* #,##0.00\ [$€-1]_-;_-* &quot;-&quot;??\ [$€-1]_-;_-@_-"/>
  </numFmts>
  <fonts count="21" x14ac:knownFonts="1">
    <font>
      <sz val="11"/>
      <color theme="1"/>
      <name val="Calibri"/>
      <family val="2"/>
      <charset val="238"/>
      <scheme val="minor"/>
    </font>
    <font>
      <sz val="11"/>
      <color theme="1"/>
      <name val="Calibri"/>
      <family val="2"/>
      <charset val="238"/>
      <scheme val="minor"/>
    </font>
    <font>
      <b/>
      <sz val="9"/>
      <name val="Calibri"/>
      <family val="2"/>
      <charset val="238"/>
    </font>
    <font>
      <sz val="11"/>
      <name val="Calibri"/>
      <family val="2"/>
      <charset val="238"/>
      <scheme val="minor"/>
    </font>
    <font>
      <sz val="9"/>
      <color theme="0"/>
      <name val="Calibri"/>
      <family val="2"/>
      <charset val="238"/>
    </font>
    <font>
      <sz val="9"/>
      <name val="Calibri"/>
      <family val="2"/>
      <charset val="238"/>
    </font>
    <font>
      <sz val="9"/>
      <name val="Calibri"/>
      <family val="2"/>
      <charset val="238"/>
      <scheme val="minor"/>
    </font>
    <font>
      <u/>
      <sz val="11"/>
      <color theme="10"/>
      <name val="Calibri"/>
      <family val="2"/>
      <charset val="238"/>
      <scheme val="minor"/>
    </font>
    <font>
      <sz val="11"/>
      <color theme="1"/>
      <name val="Calibri"/>
      <family val="2"/>
      <charset val="238"/>
      <scheme val="minor"/>
    </font>
    <font>
      <sz val="10"/>
      <name val="Calibri"/>
      <family val="2"/>
      <charset val="238"/>
      <scheme val="minor"/>
    </font>
    <font>
      <sz val="8"/>
      <name val="Calibri"/>
      <family val="2"/>
      <charset val="238"/>
      <scheme val="minor"/>
    </font>
    <font>
      <sz val="12"/>
      <name val="Calibri"/>
      <family val="2"/>
      <charset val="238"/>
      <scheme val="minor"/>
    </font>
    <font>
      <b/>
      <sz val="13.5"/>
      <name val="Calibri"/>
      <family val="2"/>
      <charset val="238"/>
      <scheme val="minor"/>
    </font>
    <font>
      <b/>
      <sz val="12"/>
      <name val="Calibri"/>
      <family val="2"/>
      <charset val="238"/>
      <scheme val="minor"/>
    </font>
    <font>
      <b/>
      <sz val="9"/>
      <name val="Calibri"/>
      <family val="2"/>
      <charset val="238"/>
      <scheme val="minor"/>
    </font>
    <font>
      <sz val="8"/>
      <color theme="1"/>
      <name val="Calibri"/>
      <family val="2"/>
      <charset val="238"/>
      <scheme val="minor"/>
    </font>
    <font>
      <sz val="10"/>
      <name val="Arial CE"/>
    </font>
    <font>
      <u/>
      <sz val="8"/>
      <color theme="10"/>
      <name val="Calibri"/>
      <family val="2"/>
      <charset val="238"/>
      <scheme val="minor"/>
    </font>
    <font>
      <sz val="10"/>
      <color theme="1"/>
      <name val="Calibri"/>
      <family val="2"/>
      <charset val="238"/>
      <scheme val="minor"/>
    </font>
    <font>
      <sz val="10"/>
      <name val="Arial"/>
      <family val="2"/>
      <charset val="238"/>
    </font>
    <font>
      <sz val="9"/>
      <color rgb="FF000000"/>
      <name val="Calibri"/>
      <family val="2"/>
      <charset val="238"/>
    </font>
  </fonts>
  <fills count="16">
    <fill>
      <patternFill patternType="none"/>
    </fill>
    <fill>
      <patternFill patternType="gray125"/>
    </fill>
    <fill>
      <patternFill patternType="solid">
        <fgColor rgb="FFFFFFFF"/>
        <bgColor rgb="FFFFFFFF"/>
      </patternFill>
    </fill>
    <fill>
      <patternFill patternType="solid"/>
    </fill>
    <fill>
      <patternFill patternType="solid">
        <fgColor theme="1"/>
        <bgColor indexed="64"/>
      </patternFill>
    </fill>
    <fill>
      <patternFill patternType="solid">
        <fgColor rgb="FF333333"/>
        <bgColor rgb="FF333333"/>
      </patternFill>
    </fill>
    <fill>
      <patternFill patternType="solid">
        <fgColor rgb="FF333333"/>
        <bgColor indexed="64"/>
      </patternFill>
    </fill>
    <fill>
      <patternFill patternType="solid">
        <fgColor rgb="FF808080"/>
        <bgColor rgb="FF808080"/>
      </patternFill>
    </fill>
    <fill>
      <patternFill patternType="solid">
        <fgColor theme="0" tint="-0.499984740745262"/>
        <bgColor indexed="64"/>
      </patternFill>
    </fill>
    <fill>
      <patternFill patternType="solid">
        <fgColor rgb="FFBFBFBF"/>
        <bgColor rgb="FFBFBFBF"/>
      </patternFill>
    </fill>
    <fill>
      <patternFill patternType="solid">
        <fgColor theme="0" tint="-0.249977111117893"/>
        <bgColor indexed="64"/>
      </patternFill>
    </fill>
    <fill>
      <patternFill patternType="solid">
        <fgColor rgb="FFD9D9D9"/>
        <bgColor rgb="FFD9D9D9"/>
      </patternFill>
    </fill>
    <fill>
      <patternFill patternType="solid">
        <fgColor theme="0" tint="-0.14999847407452621"/>
        <bgColor indexed="64"/>
      </patternFill>
    </fill>
    <fill>
      <patternFill patternType="solid">
        <fgColor rgb="FFFFFF00"/>
        <bgColor rgb="FFFFFFFF"/>
      </patternFill>
    </fill>
    <fill>
      <patternFill patternType="solid">
        <fgColor theme="3" tint="0.79998168889431442"/>
        <bgColor indexed="64"/>
      </patternFill>
    </fill>
    <fill>
      <patternFill patternType="solid">
        <fgColor theme="9" tint="0.59999389629810485"/>
        <bgColor rgb="FFFFFFFF"/>
      </patternFill>
    </fill>
  </fills>
  <borders count="9">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9">
    <xf numFmtId="0" fontId="0"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8" fillId="0" borderId="0"/>
    <xf numFmtId="44" fontId="1" fillId="0" borderId="0"/>
    <xf numFmtId="0" fontId="16" fillId="0" borderId="0"/>
    <xf numFmtId="0" fontId="7" fillId="0" borderId="0"/>
    <xf numFmtId="0" fontId="19" fillId="0" borderId="0"/>
  </cellStyleXfs>
  <cellXfs count="113">
    <xf numFmtId="0" fontId="0" fillId="0" borderId="0" xfId="0"/>
    <xf numFmtId="0" fontId="9" fillId="0" borderId="0" xfId="4" applyFont="1"/>
    <xf numFmtId="49" fontId="10" fillId="0" borderId="0" xfId="4" applyNumberFormat="1" applyFont="1" applyAlignment="1">
      <alignment horizontal="center" vertical="top" wrapText="1"/>
    </xf>
    <xf numFmtId="0" fontId="10" fillId="0" borderId="0" xfId="4" applyFont="1" applyAlignment="1">
      <alignment horizontal="center" vertical="top" wrapText="1"/>
    </xf>
    <xf numFmtId="49" fontId="10" fillId="0" borderId="0" xfId="4" applyNumberFormat="1" applyFont="1" applyAlignment="1">
      <alignment vertical="top" wrapText="1"/>
    </xf>
    <xf numFmtId="0" fontId="11" fillId="0" borderId="0" xfId="4" applyFont="1"/>
    <xf numFmtId="0" fontId="9" fillId="0" borderId="0" xfId="4" applyFont="1" applyAlignment="1">
      <alignment horizontal="left" wrapText="1"/>
    </xf>
    <xf numFmtId="44" fontId="9" fillId="0" borderId="0" xfId="5" applyFont="1" applyAlignment="1">
      <alignment vertical="center" wrapText="1"/>
    </xf>
    <xf numFmtId="49" fontId="12" fillId="0" borderId="0" xfId="4" applyNumberFormat="1" applyFont="1" applyAlignment="1">
      <alignment horizontal="left" vertical="center"/>
    </xf>
    <xf numFmtId="49" fontId="12" fillId="0" borderId="0" xfId="4" applyNumberFormat="1" applyFont="1" applyAlignment="1">
      <alignment horizontal="center" vertical="center"/>
    </xf>
    <xf numFmtId="0" fontId="12" fillId="0" borderId="0" xfId="4" applyFont="1" applyAlignment="1">
      <alignment horizontal="center" vertical="center"/>
    </xf>
    <xf numFmtId="49" fontId="9" fillId="0" borderId="0" xfId="4" applyNumberFormat="1" applyFont="1" applyAlignment="1">
      <alignment horizontal="right"/>
    </xf>
    <xf numFmtId="49" fontId="12" fillId="14" borderId="3" xfId="4" applyNumberFormat="1" applyFont="1" applyFill="1" applyBorder="1" applyAlignment="1">
      <alignment horizontal="center" vertical="center"/>
    </xf>
    <xf numFmtId="49" fontId="12" fillId="14" borderId="3" xfId="4" applyNumberFormat="1" applyFont="1" applyFill="1" applyBorder="1" applyAlignment="1">
      <alignment horizontal="center" vertical="center" wrapText="1"/>
    </xf>
    <xf numFmtId="44" fontId="12" fillId="14" borderId="3" xfId="4" applyNumberFormat="1" applyFont="1" applyFill="1" applyBorder="1" applyAlignment="1">
      <alignment horizontal="center" vertical="center"/>
    </xf>
    <xf numFmtId="49" fontId="9" fillId="0" borderId="0" xfId="4" applyNumberFormat="1" applyFont="1" applyAlignment="1">
      <alignment horizontal="center" vertical="center"/>
    </xf>
    <xf numFmtId="0" fontId="13" fillId="0" borderId="0" xfId="4" applyFont="1" applyAlignment="1">
      <alignment horizontal="center"/>
    </xf>
    <xf numFmtId="0" fontId="9" fillId="0" borderId="0" xfId="4" applyFont="1" applyAlignment="1">
      <alignment wrapText="1"/>
    </xf>
    <xf numFmtId="49" fontId="14" fillId="14" borderId="3" xfId="4" applyNumberFormat="1" applyFont="1" applyFill="1" applyBorder="1" applyAlignment="1">
      <alignment horizontal="center" vertical="center" wrapText="1"/>
    </xf>
    <xf numFmtId="49" fontId="14" fillId="14" borderId="4" xfId="4" applyNumberFormat="1" applyFont="1" applyFill="1" applyBorder="1" applyAlignment="1">
      <alignment horizontal="center" vertical="center"/>
    </xf>
    <xf numFmtId="0" fontId="14" fillId="14" borderId="3" xfId="4" applyFont="1" applyFill="1" applyBorder="1" applyAlignment="1">
      <alignment horizontal="center" vertical="center" wrapText="1"/>
    </xf>
    <xf numFmtId="44" fontId="14" fillId="14" borderId="3" xfId="5" applyFont="1" applyFill="1" applyBorder="1" applyAlignment="1">
      <alignment horizontal="center" vertical="center" wrapText="1"/>
    </xf>
    <xf numFmtId="0" fontId="9" fillId="0" borderId="5" xfId="4" applyFont="1" applyBorder="1" applyAlignment="1">
      <alignment vertical="top" wrapText="1"/>
    </xf>
    <xf numFmtId="49" fontId="15" fillId="0" borderId="6" xfId="4" applyNumberFormat="1" applyFont="1" applyBorder="1" applyAlignment="1">
      <alignment horizontal="left" vertical="top" wrapText="1"/>
    </xf>
    <xf numFmtId="49" fontId="15" fillId="0" borderId="6" xfId="4" applyNumberFormat="1" applyFont="1" applyBorder="1" applyAlignment="1">
      <alignment horizontal="center" vertical="top" wrapText="1"/>
    </xf>
    <xf numFmtId="0" fontId="15" fillId="0" borderId="6" xfId="4" applyFont="1" applyBorder="1" applyAlignment="1">
      <alignment horizontal="center" vertical="top" wrapText="1"/>
    </xf>
    <xf numFmtId="49" fontId="15" fillId="0" borderId="7" xfId="6" applyNumberFormat="1" applyFont="1" applyBorder="1" applyAlignment="1">
      <alignment horizontal="left" vertical="top"/>
    </xf>
    <xf numFmtId="49" fontId="10" fillId="0" borderId="8" xfId="7" applyNumberFormat="1" applyFont="1" applyBorder="1" applyAlignment="1">
      <alignment horizontal="left" vertical="center" wrapText="1"/>
    </xf>
    <xf numFmtId="44" fontId="15" fillId="0" borderId="6" xfId="5" applyFont="1" applyBorder="1" applyAlignment="1">
      <alignment horizontal="left" vertical="center" wrapText="1"/>
    </xf>
    <xf numFmtId="49" fontId="17" fillId="0" borderId="8" xfId="7" applyNumberFormat="1" applyFont="1" applyBorder="1" applyAlignment="1">
      <alignment horizontal="left" vertical="center" wrapText="1"/>
    </xf>
    <xf numFmtId="0" fontId="15" fillId="0" borderId="8" xfId="4" applyFont="1" applyBorder="1" applyAlignment="1">
      <alignment horizontal="left" vertical="top" wrapText="1"/>
    </xf>
    <xf numFmtId="0" fontId="7" fillId="0" borderId="0" xfId="7"/>
    <xf numFmtId="0" fontId="18" fillId="0" borderId="0" xfId="4" applyFont="1"/>
    <xf numFmtId="49" fontId="15" fillId="0" borderId="8" xfId="4" applyNumberFormat="1" applyFont="1" applyBorder="1" applyAlignment="1">
      <alignment horizontal="left" vertical="top" wrapText="1"/>
    </xf>
    <xf numFmtId="49" fontId="15" fillId="0" borderId="8" xfId="4" applyNumberFormat="1" applyFont="1" applyBorder="1" applyAlignment="1">
      <alignment horizontal="center" vertical="top" wrapText="1"/>
    </xf>
    <xf numFmtId="0" fontId="15" fillId="0" borderId="8" xfId="4" applyFont="1" applyBorder="1" applyAlignment="1">
      <alignment horizontal="center" vertical="top" wrapText="1"/>
    </xf>
    <xf numFmtId="49" fontId="15" fillId="0" borderId="2" xfId="6" applyNumberFormat="1" applyFont="1" applyBorder="1" applyAlignment="1">
      <alignment horizontal="left" vertical="top"/>
    </xf>
    <xf numFmtId="0" fontId="9" fillId="0" borderId="0" xfId="4" applyFont="1" applyAlignment="1">
      <alignment horizontal="center"/>
    </xf>
    <xf numFmtId="44" fontId="20" fillId="15" borderId="1" xfId="8" applyNumberFormat="1" applyFont="1" applyFill="1" applyBorder="1" applyAlignment="1" applyProtection="1">
      <alignment horizontal="left" vertical="top"/>
      <protection locked="0"/>
    </xf>
    <xf numFmtId="44" fontId="20" fillId="15" borderId="1" xfId="8" applyNumberFormat="1" applyFont="1" applyFill="1" applyBorder="1" applyAlignment="1" applyProtection="1">
      <alignment horizontal="left" vertical="top"/>
    </xf>
    <xf numFmtId="0" fontId="2" fillId="2" borderId="1" xfId="1" applyNumberFormat="1" applyFont="1" applyFill="1" applyBorder="1" applyAlignment="1" applyProtection="1">
      <alignment horizontal="left" vertical="top"/>
    </xf>
    <xf numFmtId="49" fontId="2" fillId="2" borderId="1" xfId="1" applyNumberFormat="1" applyFont="1" applyFill="1" applyBorder="1" applyAlignment="1" applyProtection="1">
      <alignment horizontal="left" vertical="top"/>
    </xf>
    <xf numFmtId="2" fontId="2" fillId="2" borderId="1" xfId="1" applyNumberFormat="1" applyFont="1" applyFill="1" applyBorder="1" applyAlignment="1" applyProtection="1">
      <alignment horizontal="left" vertical="top"/>
    </xf>
    <xf numFmtId="44" fontId="2" fillId="2" borderId="1" xfId="1" applyNumberFormat="1" applyFont="1" applyFill="1" applyBorder="1" applyAlignment="1" applyProtection="1">
      <alignment horizontal="left" vertical="top"/>
    </xf>
    <xf numFmtId="0" fontId="2" fillId="2" borderId="1" xfId="2" applyFont="1" applyFill="1" applyBorder="1" applyAlignment="1" applyProtection="1">
      <alignment horizontal="left" vertical="top"/>
    </xf>
    <xf numFmtId="0" fontId="3" fillId="0" borderId="0" xfId="2" applyFont="1" applyProtection="1"/>
    <xf numFmtId="49" fontId="4" fillId="3" borderId="1" xfId="1" applyNumberFormat="1" applyFont="1" applyFill="1" applyBorder="1" applyAlignment="1" applyProtection="1">
      <alignment horizontal="left" vertical="top" wrapText="1"/>
    </xf>
    <xf numFmtId="49" fontId="4" fillId="3" borderId="1" xfId="1" applyNumberFormat="1" applyFont="1" applyFill="1" applyBorder="1" applyAlignment="1" applyProtection="1">
      <alignment horizontal="left" vertical="top"/>
    </xf>
    <xf numFmtId="4" fontId="4" fillId="3" borderId="1" xfId="2" applyNumberFormat="1" applyFont="1" applyFill="1" applyBorder="1" applyAlignment="1" applyProtection="1">
      <alignment horizontal="left"/>
    </xf>
    <xf numFmtId="44" fontId="4" fillId="3" borderId="1" xfId="3" applyFont="1" applyFill="1" applyBorder="1" applyAlignment="1" applyProtection="1">
      <alignment horizontal="left"/>
    </xf>
    <xf numFmtId="44" fontId="4" fillId="3" borderId="1" xfId="3" applyFont="1" applyFill="1" applyBorder="1" applyAlignment="1" applyProtection="1">
      <alignment horizontal="left" vertical="top"/>
    </xf>
    <xf numFmtId="0" fontId="5" fillId="3" borderId="1" xfId="2" applyFont="1" applyFill="1" applyBorder="1" applyAlignment="1" applyProtection="1">
      <alignment horizontal="left" vertical="top"/>
    </xf>
    <xf numFmtId="0" fontId="3" fillId="4" borderId="0" xfId="2" applyFont="1" applyFill="1" applyProtection="1"/>
    <xf numFmtId="49" fontId="4" fillId="5" borderId="1" xfId="1" applyNumberFormat="1" applyFont="1" applyFill="1" applyBorder="1" applyAlignment="1" applyProtection="1">
      <alignment horizontal="left" vertical="top" wrapText="1"/>
    </xf>
    <xf numFmtId="49" fontId="4" fillId="5" borderId="1" xfId="1" applyNumberFormat="1" applyFont="1" applyFill="1" applyBorder="1" applyAlignment="1" applyProtection="1">
      <alignment horizontal="left" vertical="top"/>
    </xf>
    <xf numFmtId="4" fontId="4" fillId="5" borderId="1" xfId="2" applyNumberFormat="1" applyFont="1" applyFill="1" applyBorder="1" applyAlignment="1" applyProtection="1">
      <alignment horizontal="left"/>
    </xf>
    <xf numFmtId="44" fontId="4" fillId="5" borderId="1" xfId="3" applyFont="1" applyFill="1" applyBorder="1" applyAlignment="1" applyProtection="1">
      <alignment horizontal="left"/>
    </xf>
    <xf numFmtId="44" fontId="4" fillId="5" borderId="1" xfId="3" applyFont="1" applyFill="1" applyBorder="1" applyAlignment="1" applyProtection="1">
      <alignment horizontal="left" vertical="top"/>
    </xf>
    <xf numFmtId="0" fontId="5" fillId="5" borderId="1" xfId="2" applyFont="1" applyFill="1" applyBorder="1" applyAlignment="1" applyProtection="1">
      <alignment horizontal="left" vertical="top"/>
    </xf>
    <xf numFmtId="0" fontId="3" fillId="6" borderId="0" xfId="2" applyFont="1" applyFill="1" applyProtection="1"/>
    <xf numFmtId="49" fontId="5" fillId="7" borderId="1" xfId="1" applyNumberFormat="1" applyFont="1" applyFill="1" applyBorder="1" applyAlignment="1" applyProtection="1">
      <alignment horizontal="left" vertical="top" wrapText="1"/>
    </xf>
    <xf numFmtId="49" fontId="5" fillId="7" borderId="1" xfId="1" applyNumberFormat="1" applyFont="1" applyFill="1" applyBorder="1" applyAlignment="1" applyProtection="1">
      <alignment horizontal="left" vertical="top"/>
    </xf>
    <xf numFmtId="4" fontId="5" fillId="7" borderId="1" xfId="2" applyNumberFormat="1" applyFont="1" applyFill="1" applyBorder="1" applyAlignment="1" applyProtection="1">
      <alignment horizontal="left"/>
    </xf>
    <xf numFmtId="44" fontId="5" fillId="7" borderId="1" xfId="3" applyFont="1" applyFill="1" applyBorder="1" applyAlignment="1" applyProtection="1">
      <alignment horizontal="left"/>
    </xf>
    <xf numFmtId="44" fontId="5" fillId="7" borderId="1" xfId="3" applyFont="1" applyFill="1" applyBorder="1" applyAlignment="1" applyProtection="1">
      <alignment horizontal="left" vertical="top"/>
    </xf>
    <xf numFmtId="0" fontId="6" fillId="8" borderId="1" xfId="2" applyFont="1" applyFill="1" applyBorder="1" applyAlignment="1" applyProtection="1">
      <alignment vertical="top" wrapText="1"/>
    </xf>
    <xf numFmtId="0" fontId="3" fillId="8" borderId="0" xfId="2" applyFont="1" applyFill="1" applyProtection="1"/>
    <xf numFmtId="49" fontId="5" fillId="9" borderId="1" xfId="1" applyNumberFormat="1" applyFont="1" applyFill="1" applyBorder="1" applyAlignment="1" applyProtection="1">
      <alignment horizontal="left" vertical="top" wrapText="1"/>
    </xf>
    <xf numFmtId="49" fontId="5" fillId="9" borderId="1" xfId="1" applyNumberFormat="1" applyFont="1" applyFill="1" applyBorder="1" applyAlignment="1" applyProtection="1">
      <alignment horizontal="left" vertical="top"/>
    </xf>
    <xf numFmtId="4" fontId="5" fillId="9" borderId="1" xfId="2" applyNumberFormat="1" applyFont="1" applyFill="1" applyBorder="1" applyAlignment="1" applyProtection="1">
      <alignment horizontal="left"/>
    </xf>
    <xf numFmtId="44" fontId="5" fillId="9" borderId="1" xfId="3" applyFont="1" applyFill="1" applyBorder="1" applyAlignment="1" applyProtection="1">
      <alignment horizontal="left"/>
    </xf>
    <xf numFmtId="44" fontId="5" fillId="9" borderId="1" xfId="3" applyFont="1" applyFill="1" applyBorder="1" applyAlignment="1" applyProtection="1">
      <alignment horizontal="left" vertical="top"/>
    </xf>
    <xf numFmtId="0" fontId="5" fillId="9" borderId="1" xfId="2" applyFont="1" applyFill="1" applyBorder="1" applyAlignment="1" applyProtection="1">
      <alignment horizontal="left" vertical="top"/>
    </xf>
    <xf numFmtId="0" fontId="3" fillId="10" borderId="0" xfId="2" applyFont="1" applyFill="1" applyProtection="1"/>
    <xf numFmtId="49" fontId="5" fillId="11" borderId="1" xfId="1" applyNumberFormat="1" applyFont="1" applyFill="1" applyBorder="1" applyAlignment="1" applyProtection="1">
      <alignment horizontal="left" vertical="top" wrapText="1"/>
    </xf>
    <xf numFmtId="49" fontId="5" fillId="11" borderId="1" xfId="1" applyNumberFormat="1" applyFont="1" applyFill="1" applyBorder="1" applyAlignment="1" applyProtection="1">
      <alignment horizontal="left" vertical="top"/>
    </xf>
    <xf numFmtId="4" fontId="5" fillId="11" borderId="1" xfId="2" applyNumberFormat="1" applyFont="1" applyFill="1" applyBorder="1" applyAlignment="1" applyProtection="1">
      <alignment horizontal="left"/>
    </xf>
    <xf numFmtId="44" fontId="5" fillId="11" borderId="1" xfId="3" applyFont="1" applyFill="1" applyBorder="1" applyAlignment="1" applyProtection="1">
      <alignment horizontal="left"/>
    </xf>
    <xf numFmtId="44" fontId="5" fillId="11" borderId="1" xfId="3" applyFont="1" applyFill="1" applyBorder="1" applyAlignment="1" applyProtection="1">
      <alignment horizontal="left" vertical="top"/>
    </xf>
    <xf numFmtId="0" fontId="5" fillId="11" borderId="1" xfId="2" applyFont="1" applyFill="1" applyBorder="1" applyAlignment="1" applyProtection="1">
      <alignment horizontal="left" vertical="top"/>
    </xf>
    <xf numFmtId="0" fontId="3" fillId="12" borderId="0" xfId="2" applyFont="1" applyFill="1" applyProtection="1"/>
    <xf numFmtId="49" fontId="5" fillId="2" borderId="1" xfId="1" applyNumberFormat="1" applyFont="1" applyFill="1" applyBorder="1" applyAlignment="1" applyProtection="1">
      <alignment horizontal="left" vertical="top" wrapText="1"/>
    </xf>
    <xf numFmtId="49" fontId="5" fillId="2" borderId="1" xfId="1" applyNumberFormat="1" applyFont="1" applyFill="1" applyBorder="1" applyAlignment="1" applyProtection="1">
      <alignment horizontal="left" vertical="top"/>
    </xf>
    <xf numFmtId="4" fontId="5" fillId="2" borderId="1" xfId="1" applyNumberFormat="1" applyFont="1" applyFill="1" applyBorder="1" applyAlignment="1" applyProtection="1">
      <alignment horizontal="right" vertical="top"/>
    </xf>
    <xf numFmtId="44" fontId="5" fillId="2" borderId="1" xfId="3" applyFont="1" applyFill="1" applyBorder="1" applyAlignment="1" applyProtection="1">
      <alignment horizontal="left" vertical="top"/>
    </xf>
    <xf numFmtId="49" fontId="5" fillId="0" borderId="1" xfId="1" applyNumberFormat="1" applyFont="1" applyFill="1" applyBorder="1" applyAlignment="1" applyProtection="1">
      <alignment horizontal="left" vertical="top"/>
    </xf>
    <xf numFmtId="0" fontId="6" fillId="0" borderId="1" xfId="2" applyFont="1" applyBorder="1" applyAlignment="1" applyProtection="1">
      <alignment vertical="top" wrapText="1"/>
    </xf>
    <xf numFmtId="49" fontId="5" fillId="0" borderId="1" xfId="1" applyNumberFormat="1" applyFont="1" applyFill="1" applyBorder="1" applyAlignment="1" applyProtection="1">
      <alignment horizontal="left" vertical="top" wrapText="1"/>
    </xf>
    <xf numFmtId="0" fontId="5" fillId="2" borderId="1" xfId="2" applyFont="1" applyFill="1" applyBorder="1" applyAlignment="1" applyProtection="1">
      <alignment horizontal="left" vertical="top"/>
    </xf>
    <xf numFmtId="4" fontId="5" fillId="0" borderId="1" xfId="1" applyNumberFormat="1" applyFont="1" applyFill="1" applyBorder="1" applyAlignment="1" applyProtection="1">
      <alignment horizontal="right" vertical="top"/>
    </xf>
    <xf numFmtId="44" fontId="5" fillId="0" borderId="1" xfId="3" applyFont="1" applyFill="1" applyBorder="1" applyAlignment="1" applyProtection="1">
      <alignment horizontal="left" vertical="top"/>
    </xf>
    <xf numFmtId="0" fontId="3" fillId="0" borderId="1" xfId="2" applyFont="1" applyBorder="1" applyAlignment="1" applyProtection="1">
      <alignment vertical="top" wrapText="1"/>
    </xf>
    <xf numFmtId="0" fontId="6" fillId="0" borderId="1" xfId="2" applyFont="1" applyBorder="1" applyAlignment="1" applyProtection="1">
      <alignment horizontal="left" vertical="top" wrapText="1"/>
    </xf>
    <xf numFmtId="0" fontId="6" fillId="0" borderId="2" xfId="2" applyFont="1" applyBorder="1" applyAlignment="1" applyProtection="1">
      <alignment vertical="top"/>
    </xf>
    <xf numFmtId="0" fontId="6" fillId="0" borderId="0" xfId="2" applyFont="1" applyProtection="1"/>
    <xf numFmtId="0" fontId="6" fillId="0" borderId="2" xfId="2" applyFont="1" applyBorder="1" applyAlignment="1" applyProtection="1">
      <alignment horizontal="left" vertical="top"/>
    </xf>
    <xf numFmtId="49" fontId="5" fillId="5" borderId="1" xfId="1" applyNumberFormat="1" applyFont="1" applyFill="1" applyBorder="1" applyAlignment="1" applyProtection="1">
      <alignment horizontal="left" vertical="top" wrapText="1"/>
    </xf>
    <xf numFmtId="49" fontId="5" fillId="5" borderId="1" xfId="1" applyNumberFormat="1" applyFont="1" applyFill="1" applyBorder="1" applyAlignment="1" applyProtection="1">
      <alignment horizontal="left" vertical="top"/>
    </xf>
    <xf numFmtId="4" fontId="5" fillId="5" borderId="1" xfId="2" applyNumberFormat="1" applyFont="1" applyFill="1" applyBorder="1" applyAlignment="1" applyProtection="1">
      <alignment horizontal="left"/>
    </xf>
    <xf numFmtId="44" fontId="5" fillId="5" borderId="1" xfId="3" applyFont="1" applyFill="1" applyBorder="1" applyAlignment="1" applyProtection="1">
      <alignment horizontal="left"/>
    </xf>
    <xf numFmtId="44" fontId="5" fillId="5" borderId="1" xfId="3" applyFont="1" applyFill="1" applyBorder="1" applyAlignment="1" applyProtection="1">
      <alignment horizontal="left" vertical="top"/>
    </xf>
    <xf numFmtId="0" fontId="5" fillId="7" borderId="1" xfId="2" applyFont="1" applyFill="1" applyBorder="1" applyAlignment="1" applyProtection="1">
      <alignment horizontal="left" vertical="top"/>
    </xf>
    <xf numFmtId="49" fontId="5" fillId="2" borderId="1" xfId="1" quotePrefix="1" applyNumberFormat="1" applyFont="1" applyFill="1" applyBorder="1" applyAlignment="1" applyProtection="1">
      <alignment horizontal="left" vertical="top" wrapText="1"/>
    </xf>
    <xf numFmtId="0" fontId="3" fillId="0" borderId="1" xfId="2" applyFont="1" applyBorder="1" applyAlignment="1" applyProtection="1">
      <alignment vertical="top"/>
    </xf>
    <xf numFmtId="0" fontId="3" fillId="0" borderId="1" xfId="2" applyFont="1" applyBorder="1" applyAlignment="1" applyProtection="1">
      <alignment horizontal="left" wrapText="1"/>
    </xf>
    <xf numFmtId="166" fontId="3" fillId="0" borderId="1" xfId="2" applyNumberFormat="1" applyFont="1" applyBorder="1" applyAlignment="1" applyProtection="1">
      <alignment horizontal="left" wrapText="1"/>
    </xf>
    <xf numFmtId="165" fontId="3" fillId="0" borderId="1" xfId="2" applyNumberFormat="1" applyFont="1" applyBorder="1" applyAlignment="1" applyProtection="1">
      <alignment horizontal="left" wrapText="1"/>
    </xf>
    <xf numFmtId="167" fontId="3" fillId="0" borderId="1" xfId="2" applyNumberFormat="1" applyFont="1" applyBorder="1" applyAlignment="1" applyProtection="1">
      <alignment horizontal="left" wrapText="1"/>
    </xf>
    <xf numFmtId="49" fontId="5" fillId="13" borderId="1" xfId="1" applyNumberFormat="1" applyFont="1" applyFill="1" applyBorder="1" applyAlignment="1" applyProtection="1">
      <alignment horizontal="left" vertical="top"/>
    </xf>
    <xf numFmtId="166" fontId="3" fillId="0" borderId="1" xfId="2" applyNumberFormat="1" applyFont="1" applyBorder="1" applyAlignment="1" applyProtection="1">
      <alignment horizontal="center" vertical="top" wrapText="1"/>
    </xf>
    <xf numFmtId="165" fontId="3" fillId="0" borderId="1" xfId="2" applyNumberFormat="1" applyFont="1" applyBorder="1" applyAlignment="1" applyProtection="1">
      <alignment vertical="top" wrapText="1"/>
    </xf>
    <xf numFmtId="167" fontId="3" fillId="0" borderId="1" xfId="2" applyNumberFormat="1" applyFont="1" applyBorder="1" applyAlignment="1" applyProtection="1">
      <alignment vertical="top" wrapText="1"/>
    </xf>
    <xf numFmtId="2" fontId="3" fillId="0" borderId="1" xfId="2" applyNumberFormat="1" applyFont="1" applyBorder="1" applyAlignment="1" applyProtection="1">
      <alignment vertical="top" wrapText="1"/>
    </xf>
  </cellXfs>
  <cellStyles count="9">
    <cellStyle name="Hiperpovezava 2" xfId="7" xr:uid="{00000000-0005-0000-0000-000000000000}"/>
    <cellStyle name="Navadno" xfId="0" builtinId="0"/>
    <cellStyle name="Navadno 2" xfId="4" xr:uid="{00000000-0005-0000-0000-000002000000}"/>
    <cellStyle name="Navadno 2 2 2" xfId="8" xr:uid="{00000000-0005-0000-0000-000003000000}"/>
    <cellStyle name="Navadno 3 2 2 2" xfId="2" xr:uid="{00000000-0005-0000-0000-000004000000}"/>
    <cellStyle name="Normal 2" xfId="6" xr:uid="{00000000-0005-0000-0000-000005000000}"/>
    <cellStyle name="Valuta 2" xfId="5" xr:uid="{00000000-0005-0000-0000-000006000000}"/>
    <cellStyle name="Valuta 7" xfId="3" xr:uid="{00000000-0005-0000-0000-000007000000}"/>
    <cellStyle name="Vejica 12" xfId="1" xr:uid="{00000000-0005-0000-0000-000008000000}"/>
  </cellStyles>
  <dxfs count="5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pageSetUpPr fitToPage="1"/>
  </sheetPr>
  <dimension ref="A1:J11"/>
  <sheetViews>
    <sheetView showGridLines="0" tabSelected="1" zoomScaleNormal="100" workbookViewId="0">
      <selection sqref="A1:XFD1048576"/>
    </sheetView>
  </sheetViews>
  <sheetFormatPr defaultColWidth="9.140625" defaultRowHeight="12.75" x14ac:dyDescent="0.2"/>
  <cols>
    <col min="1" max="1" width="31.85546875" style="1" bestFit="1" customWidth="1"/>
    <col min="2" max="2" width="8.7109375" style="15" customWidth="1"/>
    <col min="3" max="3" width="13" style="15" customWidth="1"/>
    <col min="4" max="4" width="7.5703125" style="37" customWidth="1"/>
    <col min="5" max="5" width="11.28515625" style="37" bestFit="1" customWidth="1"/>
    <col min="6" max="7" width="40.7109375" style="17" customWidth="1"/>
    <col min="8" max="8" width="12" style="1" customWidth="1"/>
    <col min="9" max="9" width="50.7109375" style="6" customWidth="1"/>
    <col min="10" max="10" width="29.42578125" style="7" customWidth="1"/>
    <col min="11" max="11" width="2.85546875" style="1" customWidth="1"/>
    <col min="12" max="16384" width="9.140625" style="1"/>
  </cols>
  <sheetData>
    <row r="1" spans="1:10" ht="15.75" x14ac:dyDescent="0.25">
      <c r="B1" s="2"/>
      <c r="C1" s="2"/>
      <c r="D1" s="3"/>
      <c r="E1" s="3"/>
      <c r="F1" s="4"/>
      <c r="G1" s="4"/>
      <c r="H1" s="5"/>
    </row>
    <row r="2" spans="1:10" ht="18" x14ac:dyDescent="0.2">
      <c r="B2" s="8" t="s">
        <v>1270</v>
      </c>
      <c r="C2" s="9"/>
      <c r="D2" s="10"/>
      <c r="E2" s="10"/>
      <c r="F2" s="4"/>
      <c r="G2" s="4"/>
      <c r="H2" s="11"/>
    </row>
    <row r="3" spans="1:10" ht="18.75" thickBot="1" x14ac:dyDescent="0.25">
      <c r="B3" s="8"/>
      <c r="C3" s="9"/>
      <c r="D3" s="10"/>
      <c r="E3" s="10"/>
      <c r="F3" s="4"/>
      <c r="G3" s="4"/>
      <c r="H3" s="11"/>
    </row>
    <row r="4" spans="1:10" ht="18.75" thickBot="1" x14ac:dyDescent="0.25">
      <c r="B4" s="12"/>
      <c r="C4" s="12" t="s">
        <v>1271</v>
      </c>
      <c r="D4" s="12"/>
      <c r="E4" s="12"/>
      <c r="F4" s="13"/>
      <c r="G4" s="13"/>
      <c r="H4" s="12"/>
      <c r="I4" s="13"/>
      <c r="J4" s="14">
        <f>SUM(J7:J11)</f>
        <v>5500</v>
      </c>
    </row>
    <row r="5" spans="1:10" ht="16.5" thickBot="1" x14ac:dyDescent="0.3">
      <c r="D5" s="16"/>
      <c r="E5" s="16"/>
    </row>
    <row r="6" spans="1:10" ht="36.75" thickBot="1" x14ac:dyDescent="0.25">
      <c r="B6" s="18" t="s">
        <v>1272</v>
      </c>
      <c r="C6" s="18" t="s">
        <v>1273</v>
      </c>
      <c r="D6" s="18" t="s">
        <v>1274</v>
      </c>
      <c r="E6" s="18" t="s">
        <v>1275</v>
      </c>
      <c r="F6" s="18" t="s">
        <v>1276</v>
      </c>
      <c r="G6" s="18" t="s">
        <v>1277</v>
      </c>
      <c r="H6" s="19" t="s">
        <v>1278</v>
      </c>
      <c r="I6" s="20" t="s">
        <v>1279</v>
      </c>
      <c r="J6" s="21" t="s">
        <v>1280</v>
      </c>
    </row>
    <row r="7" spans="1:10" ht="56.25" x14ac:dyDescent="0.2">
      <c r="A7" s="22"/>
      <c r="B7" s="23"/>
      <c r="C7" s="24"/>
      <c r="D7" s="25"/>
      <c r="E7" s="25"/>
      <c r="F7" s="23" t="s">
        <v>1281</v>
      </c>
      <c r="G7" s="23" t="s">
        <v>1282</v>
      </c>
      <c r="H7" s="26"/>
      <c r="I7" s="27" t="s">
        <v>1283</v>
      </c>
      <c r="J7" s="28">
        <f>SUM(J9:J11)*0.1</f>
        <v>500</v>
      </c>
    </row>
    <row r="8" spans="1:10" x14ac:dyDescent="0.2">
      <c r="B8" s="23"/>
      <c r="C8" s="24"/>
      <c r="D8" s="25"/>
      <c r="E8" s="25"/>
      <c r="F8" s="23"/>
      <c r="G8" s="23"/>
      <c r="H8" s="26"/>
      <c r="I8" s="29"/>
      <c r="J8" s="28"/>
    </row>
    <row r="9" spans="1:10" s="32" customFormat="1" ht="22.5" x14ac:dyDescent="0.25">
      <c r="B9" s="33" t="s">
        <v>14</v>
      </c>
      <c r="C9" s="34" t="s">
        <v>1284</v>
      </c>
      <c r="D9" s="35"/>
      <c r="E9" s="35"/>
      <c r="F9" s="33" t="s">
        <v>15</v>
      </c>
      <c r="G9" s="30" t="s">
        <v>16</v>
      </c>
      <c r="H9" s="36" t="s">
        <v>1285</v>
      </c>
      <c r="I9" s="31" t="s">
        <v>1286</v>
      </c>
      <c r="J9" s="28">
        <f>'3-02 SVTK Divača ETCS'!I2</f>
        <v>5000</v>
      </c>
    </row>
    <row r="10" spans="1:10" s="32" customFormat="1" x14ac:dyDescent="0.2">
      <c r="B10" s="33"/>
      <c r="C10" s="34"/>
      <c r="D10" s="35" t="s">
        <v>1287</v>
      </c>
      <c r="E10" s="35"/>
      <c r="F10" s="33" t="s">
        <v>18</v>
      </c>
      <c r="G10" s="30" t="s">
        <v>19</v>
      </c>
      <c r="H10" s="36"/>
      <c r="I10" s="27" t="s">
        <v>1288</v>
      </c>
      <c r="J10" s="28"/>
    </row>
    <row r="11" spans="1:10" s="32" customFormat="1" x14ac:dyDescent="0.2">
      <c r="B11" s="33"/>
      <c r="C11" s="34"/>
      <c r="D11" s="35" t="s">
        <v>1289</v>
      </c>
      <c r="E11" s="35"/>
      <c r="F11" s="33" t="s">
        <v>667</v>
      </c>
      <c r="G11" s="30" t="s">
        <v>668</v>
      </c>
      <c r="H11" s="36"/>
      <c r="I11" s="27" t="s">
        <v>1288</v>
      </c>
      <c r="J11" s="28"/>
    </row>
  </sheetData>
  <sheetProtection algorithmName="SHA-512" hashValue="IBPaCpmmvmKgcPKbhGjlbEp/BXmoq6FGnw6+6bEQqNu8QJcwjoMxWXcjsOY7d9S5vSi82nI7wX+KEewfBLtKXg==" saltValue="4EGBJQ32SKIUUK7PoWeshg==" spinCount="100000" sheet="1" objects="1" scenarios="1" selectLockedCells="1"/>
  <autoFilter ref="B6:J11" xr:uid="{00000000-0009-0000-0000-000000000000}"/>
  <hyperlinks>
    <hyperlink ref="I9" location="'3-02 SVTK Divača'!Področje_tiskanja" display="3-02 SVTK Divača" xr:uid="{00000000-0004-0000-0000-000000000000}"/>
  </hyperlinks>
  <pageMargins left="0.39370078740157483" right="0.39370078740157483" top="0.98425196850393704" bottom="0.39370078740157483" header="0.39370078740157483" footer="0.19685039370078741"/>
  <pageSetup paperSize="8" fitToHeight="5" orientation="landscape" r:id="rId1"/>
  <headerFooter>
    <oddHeader>&amp;L      &amp;G&amp;C&amp;G&amp;R&amp;G</oddHeader>
    <oddFooter>&amp;C&amp;9 &amp;P/&amp;N&amp;R&amp;9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87"/>
  <sheetViews>
    <sheetView view="pageLayout" zoomScale="120" zoomScaleNormal="85" zoomScaleSheetLayoutView="100" zoomScalePageLayoutView="120" workbookViewId="0">
      <selection activeCell="H30" sqref="H30"/>
    </sheetView>
  </sheetViews>
  <sheetFormatPr defaultColWidth="9.140625" defaultRowHeight="15" x14ac:dyDescent="0.25"/>
  <cols>
    <col min="1" max="1" width="14" style="103" customWidth="1"/>
    <col min="2" max="2" width="45" style="91" customWidth="1"/>
    <col min="3" max="3" width="12" style="91" customWidth="1"/>
    <col min="4" max="4" width="52.140625" style="91" customWidth="1"/>
    <col min="5" max="5" width="16" style="91" customWidth="1"/>
    <col min="6" max="6" width="5" style="91" customWidth="1"/>
    <col min="7" max="7" width="12.42578125" style="109" customWidth="1"/>
    <col min="8" max="8" width="12.42578125" style="110" customWidth="1"/>
    <col min="9" max="9" width="15" style="111" customWidth="1"/>
    <col min="10" max="10" width="12.5703125" style="91" customWidth="1"/>
    <col min="11" max="11" width="4" style="91" customWidth="1"/>
    <col min="12" max="12" width="40" style="86" customWidth="1"/>
    <col min="13" max="13" width="32.85546875" style="86" customWidth="1"/>
    <col min="14" max="14" width="15" style="86" customWidth="1"/>
    <col min="15" max="16384" width="9.140625" style="45"/>
  </cols>
  <sheetData>
    <row r="1" spans="1:14" x14ac:dyDescent="0.25">
      <c r="A1" s="40" t="s">
        <v>0</v>
      </c>
      <c r="B1" s="41" t="s">
        <v>1</v>
      </c>
      <c r="C1" s="41" t="s">
        <v>2</v>
      </c>
      <c r="D1" s="41" t="s">
        <v>3</v>
      </c>
      <c r="E1" s="41" t="s">
        <v>4</v>
      </c>
      <c r="F1" s="41" t="s">
        <v>5</v>
      </c>
      <c r="G1" s="42" t="s">
        <v>6</v>
      </c>
      <c r="H1" s="43" t="s">
        <v>7</v>
      </c>
      <c r="I1" s="43" t="s">
        <v>8</v>
      </c>
      <c r="J1" s="41" t="s">
        <v>9</v>
      </c>
      <c r="K1" s="40" t="s">
        <v>10</v>
      </c>
      <c r="L1" s="40" t="s">
        <v>11</v>
      </c>
      <c r="M1" s="40" t="s">
        <v>12</v>
      </c>
      <c r="N1" s="44" t="s">
        <v>13</v>
      </c>
    </row>
    <row r="2" spans="1:14" s="52" customFormat="1" ht="24" x14ac:dyDescent="0.25">
      <c r="A2" s="46" t="s">
        <v>14</v>
      </c>
      <c r="B2" s="46" t="s">
        <v>15</v>
      </c>
      <c r="C2" s="46"/>
      <c r="D2" s="46" t="s">
        <v>16</v>
      </c>
      <c r="E2" s="46"/>
      <c r="F2" s="47"/>
      <c r="G2" s="48"/>
      <c r="H2" s="49"/>
      <c r="I2" s="50">
        <f>I3+I359+I173+I323</f>
        <v>5000</v>
      </c>
      <c r="J2" s="47"/>
      <c r="K2" s="46"/>
      <c r="L2" s="51"/>
      <c r="M2" s="51"/>
      <c r="N2" s="51"/>
    </row>
    <row r="3" spans="1:14" s="59" customFormat="1" x14ac:dyDescent="0.25">
      <c r="A3" s="53" t="s">
        <v>17</v>
      </c>
      <c r="B3" s="53" t="s">
        <v>18</v>
      </c>
      <c r="C3" s="53"/>
      <c r="D3" s="53" t="s">
        <v>19</v>
      </c>
      <c r="E3" s="53"/>
      <c r="F3" s="54"/>
      <c r="G3" s="55"/>
      <c r="H3" s="56"/>
      <c r="I3" s="57">
        <f>I15+I33+I114+I4</f>
        <v>0</v>
      </c>
      <c r="J3" s="54"/>
      <c r="K3" s="53"/>
      <c r="L3" s="58"/>
      <c r="M3" s="58"/>
      <c r="N3" s="58"/>
    </row>
    <row r="4" spans="1:14" s="66" customFormat="1" x14ac:dyDescent="0.25">
      <c r="A4" s="60" t="s">
        <v>20</v>
      </c>
      <c r="B4" s="60" t="s">
        <v>21</v>
      </c>
      <c r="C4" s="60"/>
      <c r="D4" s="60" t="s">
        <v>22</v>
      </c>
      <c r="E4" s="60"/>
      <c r="F4" s="61"/>
      <c r="G4" s="62"/>
      <c r="H4" s="63"/>
      <c r="I4" s="64">
        <f>I5</f>
        <v>0</v>
      </c>
      <c r="J4" s="61"/>
      <c r="K4" s="60"/>
      <c r="L4" s="65"/>
      <c r="M4" s="65"/>
      <c r="N4" s="65"/>
    </row>
    <row r="5" spans="1:14" s="73" customFormat="1" x14ac:dyDescent="0.25">
      <c r="A5" s="67" t="s">
        <v>23</v>
      </c>
      <c r="B5" s="67" t="s">
        <v>24</v>
      </c>
      <c r="C5" s="67"/>
      <c r="D5" s="67" t="s">
        <v>25</v>
      </c>
      <c r="E5" s="67"/>
      <c r="F5" s="68"/>
      <c r="G5" s="69"/>
      <c r="H5" s="70"/>
      <c r="I5" s="71">
        <f>I6</f>
        <v>0</v>
      </c>
      <c r="J5" s="68"/>
      <c r="K5" s="67"/>
      <c r="L5" s="72"/>
      <c r="M5" s="72"/>
      <c r="N5" s="72"/>
    </row>
    <row r="6" spans="1:14" s="80" customFormat="1" x14ac:dyDescent="0.25">
      <c r="A6" s="74" t="s">
        <v>26</v>
      </c>
      <c r="B6" s="74" t="s">
        <v>24</v>
      </c>
      <c r="C6" s="74"/>
      <c r="D6" s="74" t="s">
        <v>25</v>
      </c>
      <c r="E6" s="74"/>
      <c r="F6" s="75"/>
      <c r="G6" s="76"/>
      <c r="H6" s="77"/>
      <c r="I6" s="78">
        <f>I7+I8+I9+I10+I11+I12+I13+I14</f>
        <v>0</v>
      </c>
      <c r="J6" s="75"/>
      <c r="K6" s="74"/>
      <c r="L6" s="79"/>
      <c r="M6" s="79"/>
      <c r="N6" s="79"/>
    </row>
    <row r="7" spans="1:14" ht="24" x14ac:dyDescent="0.25">
      <c r="A7" s="81" t="s">
        <v>27</v>
      </c>
      <c r="B7" s="81" t="s">
        <v>28</v>
      </c>
      <c r="C7" s="81"/>
      <c r="D7" s="81" t="s">
        <v>29</v>
      </c>
      <c r="E7" s="81"/>
      <c r="F7" s="82" t="s">
        <v>30</v>
      </c>
      <c r="G7" s="83"/>
      <c r="H7" s="84"/>
      <c r="I7" s="84">
        <f t="shared" ref="I7:I14" si="0">ROUND(G7*H7,2)</f>
        <v>0</v>
      </c>
      <c r="J7" s="85" t="s">
        <v>31</v>
      </c>
      <c r="K7" s="81"/>
    </row>
    <row r="8" spans="1:14" ht="48" x14ac:dyDescent="0.25">
      <c r="A8" s="81" t="s">
        <v>32</v>
      </c>
      <c r="B8" s="81" t="s">
        <v>33</v>
      </c>
      <c r="C8" s="81"/>
      <c r="D8" s="81" t="s">
        <v>34</v>
      </c>
      <c r="E8" s="81"/>
      <c r="F8" s="82" t="s">
        <v>30</v>
      </c>
      <c r="G8" s="83"/>
      <c r="H8" s="84"/>
      <c r="I8" s="84">
        <f t="shared" si="0"/>
        <v>0</v>
      </c>
      <c r="J8" s="85" t="s">
        <v>35</v>
      </c>
      <c r="K8" s="81"/>
    </row>
    <row r="9" spans="1:14" ht="36" x14ac:dyDescent="0.25">
      <c r="A9" s="81" t="s">
        <v>36</v>
      </c>
      <c r="B9" s="81" t="s">
        <v>37</v>
      </c>
      <c r="C9" s="81"/>
      <c r="D9" s="81" t="s">
        <v>38</v>
      </c>
      <c r="E9" s="81"/>
      <c r="F9" s="82" t="s">
        <v>30</v>
      </c>
      <c r="G9" s="83"/>
      <c r="H9" s="84"/>
      <c r="I9" s="84">
        <f t="shared" si="0"/>
        <v>0</v>
      </c>
      <c r="J9" s="85" t="s">
        <v>39</v>
      </c>
      <c r="K9" s="81"/>
    </row>
    <row r="10" spans="1:14" ht="24" x14ac:dyDescent="0.25">
      <c r="A10" s="81" t="s">
        <v>40</v>
      </c>
      <c r="B10" s="81" t="s">
        <v>41</v>
      </c>
      <c r="C10" s="81"/>
      <c r="D10" s="81" t="s">
        <v>42</v>
      </c>
      <c r="E10" s="81"/>
      <c r="F10" s="82" t="s">
        <v>30</v>
      </c>
      <c r="G10" s="83"/>
      <c r="H10" s="84"/>
      <c r="I10" s="84">
        <f t="shared" si="0"/>
        <v>0</v>
      </c>
      <c r="J10" s="85" t="s">
        <v>43</v>
      </c>
      <c r="K10" s="81"/>
    </row>
    <row r="11" spans="1:14" ht="36" x14ac:dyDescent="0.25">
      <c r="A11" s="81" t="s">
        <v>44</v>
      </c>
      <c r="B11" s="81" t="s">
        <v>45</v>
      </c>
      <c r="C11" s="81"/>
      <c r="D11" s="81" t="s">
        <v>46</v>
      </c>
      <c r="E11" s="81"/>
      <c r="F11" s="82" t="s">
        <v>30</v>
      </c>
      <c r="G11" s="83"/>
      <c r="H11" s="84"/>
      <c r="I11" s="84">
        <f t="shared" si="0"/>
        <v>0</v>
      </c>
      <c r="J11" s="85" t="s">
        <v>47</v>
      </c>
      <c r="K11" s="81"/>
    </row>
    <row r="12" spans="1:14" x14ac:dyDescent="0.25">
      <c r="A12" s="81" t="s">
        <v>48</v>
      </c>
      <c r="B12" s="81" t="s">
        <v>49</v>
      </c>
      <c r="C12" s="81"/>
      <c r="D12" s="81" t="s">
        <v>50</v>
      </c>
      <c r="E12" s="81"/>
      <c r="F12" s="82" t="s">
        <v>30</v>
      </c>
      <c r="G12" s="83"/>
      <c r="H12" s="84"/>
      <c r="I12" s="84">
        <f t="shared" si="0"/>
        <v>0</v>
      </c>
      <c r="J12" s="85" t="s">
        <v>51</v>
      </c>
      <c r="K12" s="81"/>
    </row>
    <row r="13" spans="1:14" ht="48" x14ac:dyDescent="0.25">
      <c r="A13" s="81" t="s">
        <v>52</v>
      </c>
      <c r="B13" s="81" t="s">
        <v>53</v>
      </c>
      <c r="C13" s="81"/>
      <c r="D13" s="81" t="s">
        <v>54</v>
      </c>
      <c r="E13" s="81"/>
      <c r="F13" s="82" t="s">
        <v>30</v>
      </c>
      <c r="G13" s="83"/>
      <c r="H13" s="84"/>
      <c r="I13" s="84">
        <f t="shared" si="0"/>
        <v>0</v>
      </c>
      <c r="J13" s="85" t="s">
        <v>55</v>
      </c>
      <c r="K13" s="81"/>
    </row>
    <row r="14" spans="1:14" ht="24" x14ac:dyDescent="0.25">
      <c r="A14" s="81" t="s">
        <v>56</v>
      </c>
      <c r="B14" s="87" t="s">
        <v>57</v>
      </c>
      <c r="C14" s="87"/>
      <c r="D14" s="87" t="s">
        <v>58</v>
      </c>
      <c r="E14" s="81"/>
      <c r="F14" s="82" t="s">
        <v>30</v>
      </c>
      <c r="G14" s="83"/>
      <c r="H14" s="84"/>
      <c r="I14" s="84">
        <f t="shared" si="0"/>
        <v>0</v>
      </c>
      <c r="J14" s="85" t="s">
        <v>59</v>
      </c>
      <c r="K14" s="82"/>
      <c r="L14" s="88"/>
      <c r="M14" s="88"/>
      <c r="N14" s="88"/>
    </row>
    <row r="15" spans="1:14" s="66" customFormat="1" x14ac:dyDescent="0.25">
      <c r="A15" s="60" t="s">
        <v>60</v>
      </c>
      <c r="B15" s="60" t="s">
        <v>61</v>
      </c>
      <c r="C15" s="60"/>
      <c r="D15" s="60" t="s">
        <v>62</v>
      </c>
      <c r="E15" s="60"/>
      <c r="F15" s="61"/>
      <c r="G15" s="62"/>
      <c r="H15" s="63"/>
      <c r="I15" s="64">
        <f>I16</f>
        <v>0</v>
      </c>
      <c r="J15" s="61"/>
      <c r="K15" s="60"/>
      <c r="L15" s="65"/>
      <c r="M15" s="65"/>
      <c r="N15" s="65"/>
    </row>
    <row r="16" spans="1:14" s="73" customFormat="1" x14ac:dyDescent="0.25">
      <c r="A16" s="67" t="s">
        <v>63</v>
      </c>
      <c r="B16" s="67" t="s">
        <v>64</v>
      </c>
      <c r="C16" s="67"/>
      <c r="D16" s="67" t="s">
        <v>65</v>
      </c>
      <c r="E16" s="67"/>
      <c r="F16" s="68"/>
      <c r="G16" s="69"/>
      <c r="H16" s="70"/>
      <c r="I16" s="71">
        <f>I19+I17</f>
        <v>0</v>
      </c>
      <c r="J16" s="68"/>
      <c r="K16" s="67"/>
      <c r="L16" s="72"/>
      <c r="M16" s="72"/>
      <c r="N16" s="72"/>
    </row>
    <row r="17" spans="1:14" s="80" customFormat="1" x14ac:dyDescent="0.25">
      <c r="A17" s="74" t="s">
        <v>66</v>
      </c>
      <c r="B17" s="74" t="s">
        <v>21</v>
      </c>
      <c r="C17" s="74"/>
      <c r="D17" s="74" t="s">
        <v>22</v>
      </c>
      <c r="E17" s="74"/>
      <c r="F17" s="75"/>
      <c r="G17" s="76"/>
      <c r="H17" s="77"/>
      <c r="I17" s="78">
        <f>I18</f>
        <v>0</v>
      </c>
      <c r="J17" s="75"/>
      <c r="K17" s="74"/>
      <c r="L17" s="79"/>
      <c r="M17" s="79"/>
      <c r="N17" s="79"/>
    </row>
    <row r="18" spans="1:14" ht="96" x14ac:dyDescent="0.25">
      <c r="A18" s="81" t="s">
        <v>67</v>
      </c>
      <c r="B18" s="81" t="s">
        <v>68</v>
      </c>
      <c r="C18" s="81"/>
      <c r="D18" s="81" t="s">
        <v>69</v>
      </c>
      <c r="E18" s="81"/>
      <c r="F18" s="82" t="s">
        <v>30</v>
      </c>
      <c r="G18" s="83"/>
      <c r="H18" s="84"/>
      <c r="I18" s="84">
        <f>ROUND(G18*H18,2)</f>
        <v>0</v>
      </c>
      <c r="J18" s="85" t="s">
        <v>70</v>
      </c>
      <c r="K18" s="81"/>
      <c r="L18" s="88"/>
      <c r="M18" s="88"/>
      <c r="N18" s="88"/>
    </row>
    <row r="19" spans="1:14" s="80" customFormat="1" x14ac:dyDescent="0.25">
      <c r="A19" s="74" t="s">
        <v>71</v>
      </c>
      <c r="B19" s="74" t="s">
        <v>64</v>
      </c>
      <c r="C19" s="74"/>
      <c r="D19" s="74" t="s">
        <v>65</v>
      </c>
      <c r="E19" s="74"/>
      <c r="F19" s="75"/>
      <c r="G19" s="76"/>
      <c r="H19" s="77"/>
      <c r="I19" s="78">
        <f>I20+I21+I22+I23+I24+I25+I26+I27+I28+I29+I30+I31+I32</f>
        <v>0</v>
      </c>
      <c r="J19" s="75"/>
      <c r="K19" s="74"/>
      <c r="L19" s="79"/>
      <c r="M19" s="79"/>
      <c r="N19" s="79"/>
    </row>
    <row r="20" spans="1:14" x14ac:dyDescent="0.25">
      <c r="A20" s="81" t="s">
        <v>72</v>
      </c>
      <c r="B20" s="87" t="s">
        <v>73</v>
      </c>
      <c r="C20" s="87"/>
      <c r="D20" s="87" t="s">
        <v>73</v>
      </c>
      <c r="E20" s="87"/>
      <c r="F20" s="85" t="s">
        <v>74</v>
      </c>
      <c r="G20" s="89">
        <v>0</v>
      </c>
      <c r="H20" s="84"/>
      <c r="I20" s="90">
        <f t="shared" ref="I20:I32" si="1">ROUND(G20*H20,2)</f>
        <v>0</v>
      </c>
      <c r="J20" s="85" t="s">
        <v>75</v>
      </c>
      <c r="K20" s="81"/>
      <c r="L20" s="88"/>
      <c r="M20" s="88"/>
      <c r="N20" s="88"/>
    </row>
    <row r="21" spans="1:14" x14ac:dyDescent="0.25">
      <c r="A21" s="81" t="s">
        <v>76</v>
      </c>
      <c r="B21" s="87" t="s">
        <v>77</v>
      </c>
      <c r="C21" s="87"/>
      <c r="D21" s="87" t="s">
        <v>77</v>
      </c>
      <c r="E21" s="87"/>
      <c r="F21" s="85" t="s">
        <v>74</v>
      </c>
      <c r="G21" s="89">
        <v>0</v>
      </c>
      <c r="H21" s="84"/>
      <c r="I21" s="90">
        <f t="shared" si="1"/>
        <v>0</v>
      </c>
      <c r="J21" s="85" t="s">
        <v>78</v>
      </c>
      <c r="K21" s="81"/>
      <c r="L21" s="88"/>
      <c r="M21" s="88"/>
      <c r="N21" s="88"/>
    </row>
    <row r="22" spans="1:14" x14ac:dyDescent="0.25">
      <c r="A22" s="81" t="s">
        <v>79</v>
      </c>
      <c r="B22" s="87" t="s">
        <v>80</v>
      </c>
      <c r="C22" s="87"/>
      <c r="D22" s="87" t="s">
        <v>81</v>
      </c>
      <c r="E22" s="87"/>
      <c r="F22" s="85" t="s">
        <v>74</v>
      </c>
      <c r="G22" s="89">
        <v>0</v>
      </c>
      <c r="H22" s="84"/>
      <c r="I22" s="90">
        <f t="shared" si="1"/>
        <v>0</v>
      </c>
      <c r="J22" s="85" t="s">
        <v>82</v>
      </c>
      <c r="K22" s="81"/>
      <c r="L22" s="88"/>
      <c r="M22" s="88"/>
      <c r="N22" s="88"/>
    </row>
    <row r="23" spans="1:14" x14ac:dyDescent="0.25">
      <c r="A23" s="81" t="s">
        <v>83</v>
      </c>
      <c r="B23" s="87" t="s">
        <v>84</v>
      </c>
      <c r="C23" s="87"/>
      <c r="D23" s="87" t="s">
        <v>85</v>
      </c>
      <c r="E23" s="87"/>
      <c r="F23" s="85" t="s">
        <v>74</v>
      </c>
      <c r="G23" s="89">
        <v>0</v>
      </c>
      <c r="H23" s="84"/>
      <c r="I23" s="90">
        <f t="shared" si="1"/>
        <v>0</v>
      </c>
      <c r="J23" s="85" t="s">
        <v>86</v>
      </c>
      <c r="K23" s="81"/>
      <c r="L23" s="88"/>
      <c r="M23" s="88"/>
      <c r="N23" s="88"/>
    </row>
    <row r="24" spans="1:14" x14ac:dyDescent="0.25">
      <c r="A24" s="81" t="s">
        <v>87</v>
      </c>
      <c r="B24" s="87" t="s">
        <v>88</v>
      </c>
      <c r="C24" s="87"/>
      <c r="D24" s="87" t="s">
        <v>89</v>
      </c>
      <c r="E24" s="87"/>
      <c r="F24" s="85" t="s">
        <v>74</v>
      </c>
      <c r="G24" s="89">
        <v>0</v>
      </c>
      <c r="H24" s="84"/>
      <c r="I24" s="90">
        <f t="shared" si="1"/>
        <v>0</v>
      </c>
      <c r="J24" s="85" t="s">
        <v>90</v>
      </c>
      <c r="K24" s="81"/>
      <c r="L24" s="88"/>
      <c r="M24" s="88"/>
      <c r="N24" s="88"/>
    </row>
    <row r="25" spans="1:14" x14ac:dyDescent="0.25">
      <c r="A25" s="81" t="s">
        <v>91</v>
      </c>
      <c r="B25" s="87" t="s">
        <v>92</v>
      </c>
      <c r="C25" s="87"/>
      <c r="D25" s="86" t="s">
        <v>92</v>
      </c>
      <c r="E25" s="87"/>
      <c r="F25" s="85" t="s">
        <v>74</v>
      </c>
      <c r="G25" s="89">
        <v>0</v>
      </c>
      <c r="H25" s="84"/>
      <c r="I25" s="90">
        <f t="shared" si="1"/>
        <v>0</v>
      </c>
      <c r="J25" s="85" t="s">
        <v>93</v>
      </c>
      <c r="K25" s="81"/>
      <c r="L25" s="88"/>
      <c r="M25" s="88"/>
      <c r="N25" s="88"/>
    </row>
    <row r="26" spans="1:14" x14ac:dyDescent="0.25">
      <c r="A26" s="81" t="s">
        <v>94</v>
      </c>
      <c r="B26" s="87" t="s">
        <v>95</v>
      </c>
      <c r="C26" s="87"/>
      <c r="D26" s="86" t="s">
        <v>95</v>
      </c>
      <c r="F26" s="85" t="s">
        <v>74</v>
      </c>
      <c r="G26" s="89">
        <v>0</v>
      </c>
      <c r="H26" s="84"/>
      <c r="I26" s="90">
        <f t="shared" si="1"/>
        <v>0</v>
      </c>
      <c r="J26" s="85" t="s">
        <v>96</v>
      </c>
      <c r="K26" s="81"/>
      <c r="L26" s="88"/>
      <c r="M26" s="88"/>
      <c r="N26" s="88"/>
    </row>
    <row r="27" spans="1:14" x14ac:dyDescent="0.25">
      <c r="A27" s="81" t="s">
        <v>97</v>
      </c>
      <c r="B27" s="87" t="s">
        <v>98</v>
      </c>
      <c r="C27" s="87"/>
      <c r="D27" s="86" t="s">
        <v>98</v>
      </c>
      <c r="F27" s="85" t="s">
        <v>74</v>
      </c>
      <c r="G27" s="89">
        <v>0</v>
      </c>
      <c r="H27" s="84"/>
      <c r="I27" s="90">
        <f t="shared" si="1"/>
        <v>0</v>
      </c>
      <c r="J27" s="85" t="s">
        <v>99</v>
      </c>
      <c r="K27" s="81"/>
      <c r="L27" s="88"/>
      <c r="M27" s="88"/>
      <c r="N27" s="88"/>
    </row>
    <row r="28" spans="1:14" x14ac:dyDescent="0.25">
      <c r="A28" s="81" t="s">
        <v>100</v>
      </c>
      <c r="B28" s="87" t="s">
        <v>101</v>
      </c>
      <c r="C28" s="87"/>
      <c r="D28" s="86" t="s">
        <v>101</v>
      </c>
      <c r="F28" s="85" t="s">
        <v>74</v>
      </c>
      <c r="G28" s="89">
        <v>0</v>
      </c>
      <c r="H28" s="84"/>
      <c r="I28" s="90">
        <f t="shared" si="1"/>
        <v>0</v>
      </c>
      <c r="J28" s="85" t="s">
        <v>102</v>
      </c>
      <c r="K28" s="81"/>
      <c r="L28" s="88"/>
      <c r="M28" s="88"/>
      <c r="N28" s="88"/>
    </row>
    <row r="29" spans="1:14" x14ac:dyDescent="0.25">
      <c r="A29" s="81" t="s">
        <v>103</v>
      </c>
      <c r="B29" s="87" t="s">
        <v>104</v>
      </c>
      <c r="C29" s="87"/>
      <c r="D29" s="86" t="s">
        <v>104</v>
      </c>
      <c r="F29" s="85" t="s">
        <v>74</v>
      </c>
      <c r="G29" s="89">
        <v>0</v>
      </c>
      <c r="H29" s="84"/>
      <c r="I29" s="90">
        <f t="shared" si="1"/>
        <v>0</v>
      </c>
      <c r="J29" s="85" t="s">
        <v>105</v>
      </c>
      <c r="K29" s="81"/>
      <c r="L29" s="88"/>
      <c r="M29" s="88"/>
      <c r="N29" s="88"/>
    </row>
    <row r="30" spans="1:14" x14ac:dyDescent="0.25">
      <c r="A30" s="81" t="s">
        <v>106</v>
      </c>
      <c r="B30" s="87" t="s">
        <v>107</v>
      </c>
      <c r="C30" s="87"/>
      <c r="D30" s="86" t="s">
        <v>107</v>
      </c>
      <c r="F30" s="85" t="s">
        <v>74</v>
      </c>
      <c r="G30" s="89">
        <v>1828</v>
      </c>
      <c r="H30" s="38"/>
      <c r="I30" s="90">
        <f t="shared" si="1"/>
        <v>0</v>
      </c>
      <c r="J30" s="85" t="s">
        <v>108</v>
      </c>
      <c r="K30" s="81"/>
      <c r="L30" s="88"/>
      <c r="M30" s="88"/>
      <c r="N30" s="88"/>
    </row>
    <row r="31" spans="1:14" x14ac:dyDescent="0.25">
      <c r="A31" s="81" t="s">
        <v>109</v>
      </c>
      <c r="B31" s="87" t="s">
        <v>110</v>
      </c>
      <c r="C31" s="87"/>
      <c r="D31" s="86" t="s">
        <v>110</v>
      </c>
      <c r="F31" s="85" t="s">
        <v>74</v>
      </c>
      <c r="G31" s="89">
        <v>0</v>
      </c>
      <c r="H31" s="84"/>
      <c r="I31" s="90">
        <f t="shared" si="1"/>
        <v>0</v>
      </c>
      <c r="J31" s="85" t="s">
        <v>111</v>
      </c>
      <c r="K31" s="81"/>
      <c r="L31" s="88"/>
      <c r="M31" s="88"/>
      <c r="N31" s="88"/>
    </row>
    <row r="32" spans="1:14" x14ac:dyDescent="0.25">
      <c r="A32" s="81" t="s">
        <v>112</v>
      </c>
      <c r="B32" s="87" t="s">
        <v>113</v>
      </c>
      <c r="C32" s="87"/>
      <c r="D32" s="86" t="s">
        <v>114</v>
      </c>
      <c r="F32" s="85" t="s">
        <v>74</v>
      </c>
      <c r="G32" s="89">
        <v>0</v>
      </c>
      <c r="H32" s="84"/>
      <c r="I32" s="90">
        <f t="shared" si="1"/>
        <v>0</v>
      </c>
      <c r="J32" s="85" t="s">
        <v>115</v>
      </c>
      <c r="K32" s="81"/>
      <c r="L32" s="88"/>
      <c r="M32" s="88"/>
      <c r="N32" s="88"/>
    </row>
    <row r="33" spans="1:14" s="66" customFormat="1" hidden="1" x14ac:dyDescent="0.25">
      <c r="A33" s="60" t="s">
        <v>116</v>
      </c>
      <c r="B33" s="60" t="s">
        <v>117</v>
      </c>
      <c r="C33" s="60"/>
      <c r="D33" s="60" t="s">
        <v>118</v>
      </c>
      <c r="E33" s="60"/>
      <c r="F33" s="61"/>
      <c r="G33" s="62"/>
      <c r="H33" s="63"/>
      <c r="I33" s="64">
        <f>I34</f>
        <v>0</v>
      </c>
      <c r="J33" s="61"/>
      <c r="K33" s="60"/>
      <c r="L33" s="65"/>
      <c r="M33" s="65"/>
      <c r="N33" s="65"/>
    </row>
    <row r="34" spans="1:14" s="73" customFormat="1" hidden="1" x14ac:dyDescent="0.25">
      <c r="A34" s="67" t="s">
        <v>119</v>
      </c>
      <c r="B34" s="67" t="s">
        <v>120</v>
      </c>
      <c r="C34" s="67"/>
      <c r="D34" s="67" t="s">
        <v>121</v>
      </c>
      <c r="E34" s="67"/>
      <c r="F34" s="68"/>
      <c r="G34" s="69"/>
      <c r="H34" s="70"/>
      <c r="I34" s="71">
        <f>I35+I40</f>
        <v>0</v>
      </c>
      <c r="J34" s="68"/>
      <c r="K34" s="67"/>
      <c r="L34" s="72"/>
      <c r="M34" s="72"/>
      <c r="N34" s="72"/>
    </row>
    <row r="35" spans="1:14" s="80" customFormat="1" hidden="1" x14ac:dyDescent="0.25">
      <c r="A35" s="74" t="s">
        <v>122</v>
      </c>
      <c r="B35" s="74" t="s">
        <v>21</v>
      </c>
      <c r="C35" s="74"/>
      <c r="D35" s="74" t="s">
        <v>22</v>
      </c>
      <c r="E35" s="74"/>
      <c r="F35" s="75"/>
      <c r="G35" s="76"/>
      <c r="H35" s="77"/>
      <c r="I35" s="78">
        <f>I36+I37+I38+I39</f>
        <v>0</v>
      </c>
      <c r="J35" s="75"/>
      <c r="K35" s="74"/>
      <c r="L35" s="79"/>
      <c r="M35" s="79"/>
      <c r="N35" s="79"/>
    </row>
    <row r="36" spans="1:14" ht="72" hidden="1" x14ac:dyDescent="0.25">
      <c r="A36" s="81" t="s">
        <v>123</v>
      </c>
      <c r="B36" s="87" t="s">
        <v>124</v>
      </c>
      <c r="C36" s="87"/>
      <c r="D36" s="87" t="s">
        <v>125</v>
      </c>
      <c r="E36" s="87"/>
      <c r="F36" s="85" t="s">
        <v>30</v>
      </c>
      <c r="G36" s="89"/>
      <c r="H36" s="90"/>
      <c r="I36" s="90">
        <f>ROUND(G36*H36,2)</f>
        <v>0</v>
      </c>
      <c r="J36" s="85" t="s">
        <v>126</v>
      </c>
      <c r="K36" s="81"/>
    </row>
    <row r="37" spans="1:14" ht="24" hidden="1" x14ac:dyDescent="0.25">
      <c r="A37" s="81" t="s">
        <v>127</v>
      </c>
      <c r="B37" s="87" t="s">
        <v>128</v>
      </c>
      <c r="C37" s="87"/>
      <c r="D37" s="87" t="s">
        <v>129</v>
      </c>
      <c r="E37" s="87"/>
      <c r="F37" s="85" t="s">
        <v>30</v>
      </c>
      <c r="G37" s="89"/>
      <c r="H37" s="90"/>
      <c r="I37" s="90">
        <f>ROUND(G37*H37,2)</f>
        <v>0</v>
      </c>
      <c r="J37" s="85" t="s">
        <v>130</v>
      </c>
      <c r="K37" s="81"/>
    </row>
    <row r="38" spans="1:14" ht="108" hidden="1" x14ac:dyDescent="0.25">
      <c r="A38" s="81" t="s">
        <v>131</v>
      </c>
      <c r="B38" s="87" t="s">
        <v>132</v>
      </c>
      <c r="C38" s="87"/>
      <c r="D38" s="87" t="s">
        <v>133</v>
      </c>
      <c r="E38" s="87"/>
      <c r="F38" s="85" t="s">
        <v>30</v>
      </c>
      <c r="G38" s="89"/>
      <c r="H38" s="90"/>
      <c r="I38" s="90">
        <f>ROUND(G38*H38,2)</f>
        <v>0</v>
      </c>
      <c r="J38" s="85" t="s">
        <v>134</v>
      </c>
      <c r="K38" s="81"/>
    </row>
    <row r="39" spans="1:14" ht="24" hidden="1" x14ac:dyDescent="0.25">
      <c r="A39" s="81" t="s">
        <v>135</v>
      </c>
      <c r="B39" s="87" t="s">
        <v>136</v>
      </c>
      <c r="C39" s="87"/>
      <c r="D39" s="86" t="s">
        <v>137</v>
      </c>
      <c r="F39" s="85" t="s">
        <v>30</v>
      </c>
      <c r="G39" s="89"/>
      <c r="H39" s="90"/>
      <c r="I39" s="90">
        <f>ROUND(G39*H39,2)</f>
        <v>0</v>
      </c>
      <c r="J39" s="85" t="s">
        <v>138</v>
      </c>
      <c r="K39" s="81"/>
    </row>
    <row r="40" spans="1:14" s="80" customFormat="1" hidden="1" x14ac:dyDescent="0.25">
      <c r="A40" s="74" t="s">
        <v>139</v>
      </c>
      <c r="B40" s="74" t="s">
        <v>120</v>
      </c>
      <c r="C40" s="74"/>
      <c r="D40" s="74" t="s">
        <v>121</v>
      </c>
      <c r="E40" s="74"/>
      <c r="F40" s="75"/>
      <c r="G40" s="76"/>
      <c r="H40" s="77"/>
      <c r="I40" s="78">
        <f>I41+I42+I43+I44+I45+I46+I47+I48+I49+I50+I51+I52+I53+I54+I55+I56+I57+I58+I59+I60+I61+I62+I63+I64+I65+I66+I67+I68+I69+I70+I71+I72+I73+I74+I75+I76+I77+I78+I79+I80+I81+I82+I83+I84+I85+I86+I87+I88+I89+I90+I91+I92+I93+I94+I95+I96+I97+I98+I99+I100+I101+I102+I103+I104+I105+I106+I107+I108+I109+I110+I111+I112+I113</f>
        <v>0</v>
      </c>
      <c r="J40" s="75"/>
      <c r="K40" s="74"/>
      <c r="L40" s="79"/>
      <c r="M40" s="79"/>
      <c r="N40" s="79"/>
    </row>
    <row r="41" spans="1:14" ht="24" hidden="1" x14ac:dyDescent="0.25">
      <c r="A41" s="81" t="s">
        <v>140</v>
      </c>
      <c r="B41" s="87" t="s">
        <v>141</v>
      </c>
      <c r="C41" s="87"/>
      <c r="D41" s="86" t="s">
        <v>142</v>
      </c>
      <c r="F41" s="85" t="s">
        <v>74</v>
      </c>
      <c r="G41" s="89">
        <v>0</v>
      </c>
      <c r="H41" s="84"/>
      <c r="I41" s="90">
        <f t="shared" ref="I41:I104" si="2">ROUND(G41*H41,2)</f>
        <v>0</v>
      </c>
      <c r="J41" s="85" t="s">
        <v>143</v>
      </c>
      <c r="K41" s="81" t="s">
        <v>144</v>
      </c>
      <c r="L41" s="88" t="s">
        <v>145</v>
      </c>
      <c r="M41" s="92" t="s">
        <v>146</v>
      </c>
      <c r="N41" s="88"/>
    </row>
    <row r="42" spans="1:14" ht="24" hidden="1" x14ac:dyDescent="0.25">
      <c r="A42" s="87" t="s">
        <v>147</v>
      </c>
      <c r="B42" s="87" t="s">
        <v>141</v>
      </c>
      <c r="C42" s="87"/>
      <c r="D42" s="86" t="s">
        <v>142</v>
      </c>
      <c r="F42" s="85" t="s">
        <v>74</v>
      </c>
      <c r="G42" s="89">
        <v>0</v>
      </c>
      <c r="H42" s="84"/>
      <c r="I42" s="90">
        <f t="shared" si="2"/>
        <v>0</v>
      </c>
      <c r="J42" s="85" t="s">
        <v>143</v>
      </c>
      <c r="K42" s="87"/>
      <c r="L42" s="88"/>
      <c r="M42" s="88"/>
      <c r="N42" s="88"/>
    </row>
    <row r="43" spans="1:14" hidden="1" x14ac:dyDescent="0.25">
      <c r="A43" s="81" t="s">
        <v>148</v>
      </c>
      <c r="B43" s="87" t="s">
        <v>149</v>
      </c>
      <c r="C43" s="87"/>
      <c r="D43" s="86" t="s">
        <v>150</v>
      </c>
      <c r="F43" s="85" t="s">
        <v>151</v>
      </c>
      <c r="G43" s="89">
        <v>0</v>
      </c>
      <c r="H43" s="84"/>
      <c r="I43" s="90">
        <f t="shared" si="2"/>
        <v>0</v>
      </c>
      <c r="J43" s="85" t="s">
        <v>152</v>
      </c>
      <c r="K43" s="81"/>
      <c r="L43" s="88"/>
      <c r="M43" s="88"/>
      <c r="N43" s="88"/>
    </row>
    <row r="44" spans="1:14" ht="24" hidden="1" x14ac:dyDescent="0.25">
      <c r="A44" s="81" t="s">
        <v>153</v>
      </c>
      <c r="B44" s="87" t="s">
        <v>154</v>
      </c>
      <c r="C44" s="87"/>
      <c r="D44" s="86" t="s">
        <v>155</v>
      </c>
      <c r="F44" s="85" t="s">
        <v>74</v>
      </c>
      <c r="G44" s="89">
        <v>0</v>
      </c>
      <c r="H44" s="84"/>
      <c r="I44" s="90">
        <f t="shared" si="2"/>
        <v>0</v>
      </c>
      <c r="J44" s="85" t="s">
        <v>156</v>
      </c>
      <c r="K44" s="81"/>
      <c r="L44" s="88"/>
      <c r="M44" s="88"/>
      <c r="N44" s="88"/>
    </row>
    <row r="45" spans="1:14" ht="48" hidden="1" x14ac:dyDescent="0.25">
      <c r="A45" s="81" t="s">
        <v>157</v>
      </c>
      <c r="B45" s="87" t="s">
        <v>158</v>
      </c>
      <c r="C45" s="87"/>
      <c r="D45" s="86" t="s">
        <v>159</v>
      </c>
      <c r="F45" s="85" t="s">
        <v>74</v>
      </c>
      <c r="G45" s="89">
        <v>0</v>
      </c>
      <c r="H45" s="84"/>
      <c r="I45" s="90">
        <f t="shared" si="2"/>
        <v>0</v>
      </c>
      <c r="J45" s="85" t="s">
        <v>160</v>
      </c>
      <c r="K45" s="81" t="s">
        <v>144</v>
      </c>
      <c r="L45" s="93" t="s">
        <v>161</v>
      </c>
      <c r="M45" s="86" t="s">
        <v>146</v>
      </c>
      <c r="N45" s="88"/>
    </row>
    <row r="46" spans="1:14" ht="48" hidden="1" x14ac:dyDescent="0.25">
      <c r="A46" s="81" t="s">
        <v>162</v>
      </c>
      <c r="B46" s="87" t="s">
        <v>163</v>
      </c>
      <c r="C46" s="87"/>
      <c r="D46" s="86" t="s">
        <v>164</v>
      </c>
      <c r="F46" s="85" t="s">
        <v>74</v>
      </c>
      <c r="G46" s="89">
        <v>0</v>
      </c>
      <c r="H46" s="84"/>
      <c r="I46" s="90">
        <f t="shared" si="2"/>
        <v>0</v>
      </c>
      <c r="J46" s="85" t="s">
        <v>165</v>
      </c>
      <c r="K46" s="81"/>
      <c r="L46" s="88"/>
      <c r="M46" s="88"/>
      <c r="N46" s="88"/>
    </row>
    <row r="47" spans="1:14" ht="48" hidden="1" x14ac:dyDescent="0.25">
      <c r="A47" s="81" t="s">
        <v>166</v>
      </c>
      <c r="B47" s="87" t="s">
        <v>167</v>
      </c>
      <c r="C47" s="87"/>
      <c r="D47" s="86" t="s">
        <v>168</v>
      </c>
      <c r="F47" s="85" t="s">
        <v>74</v>
      </c>
      <c r="G47" s="89">
        <v>0</v>
      </c>
      <c r="H47" s="84"/>
      <c r="I47" s="90">
        <f t="shared" si="2"/>
        <v>0</v>
      </c>
      <c r="J47" s="85" t="s">
        <v>169</v>
      </c>
      <c r="K47" s="81" t="s">
        <v>144</v>
      </c>
      <c r="L47" s="93" t="s">
        <v>170</v>
      </c>
      <c r="M47" s="86" t="s">
        <v>146</v>
      </c>
      <c r="N47" s="88"/>
    </row>
    <row r="48" spans="1:14" ht="48" hidden="1" x14ac:dyDescent="0.25">
      <c r="A48" s="81" t="s">
        <v>171</v>
      </c>
      <c r="B48" s="87" t="s">
        <v>172</v>
      </c>
      <c r="C48" s="87"/>
      <c r="D48" s="86" t="s">
        <v>173</v>
      </c>
      <c r="F48" s="85" t="s">
        <v>74</v>
      </c>
      <c r="G48" s="89">
        <v>0</v>
      </c>
      <c r="H48" s="84"/>
      <c r="I48" s="90">
        <f t="shared" si="2"/>
        <v>0</v>
      </c>
      <c r="J48" s="85" t="s">
        <v>174</v>
      </c>
      <c r="K48" s="81" t="s">
        <v>144</v>
      </c>
      <c r="L48" s="93" t="s">
        <v>175</v>
      </c>
      <c r="M48" s="86" t="s">
        <v>146</v>
      </c>
      <c r="N48" s="88"/>
    </row>
    <row r="49" spans="1:14" ht="60" hidden="1" x14ac:dyDescent="0.25">
      <c r="A49" s="81" t="s">
        <v>176</v>
      </c>
      <c r="B49" s="87" t="s">
        <v>177</v>
      </c>
      <c r="C49" s="87"/>
      <c r="D49" s="86" t="s">
        <v>178</v>
      </c>
      <c r="F49" s="85" t="s">
        <v>74</v>
      </c>
      <c r="G49" s="89">
        <v>0</v>
      </c>
      <c r="H49" s="84"/>
      <c r="I49" s="90">
        <f t="shared" si="2"/>
        <v>0</v>
      </c>
      <c r="J49" s="85" t="s">
        <v>179</v>
      </c>
      <c r="K49" s="81" t="s">
        <v>144</v>
      </c>
      <c r="L49" s="93" t="s">
        <v>180</v>
      </c>
      <c r="M49" s="86" t="s">
        <v>146</v>
      </c>
      <c r="N49" s="88"/>
    </row>
    <row r="50" spans="1:14" ht="60" hidden="1" x14ac:dyDescent="0.25">
      <c r="A50" s="81" t="s">
        <v>181</v>
      </c>
      <c r="B50" s="87" t="s">
        <v>182</v>
      </c>
      <c r="C50" s="87"/>
      <c r="D50" s="86" t="s">
        <v>183</v>
      </c>
      <c r="F50" s="85" t="s">
        <v>74</v>
      </c>
      <c r="G50" s="89">
        <v>0</v>
      </c>
      <c r="H50" s="84"/>
      <c r="I50" s="90">
        <f t="shared" si="2"/>
        <v>0</v>
      </c>
      <c r="J50" s="85" t="s">
        <v>184</v>
      </c>
      <c r="K50" s="81" t="s">
        <v>144</v>
      </c>
      <c r="L50" s="93" t="s">
        <v>185</v>
      </c>
      <c r="M50" s="86" t="s">
        <v>146</v>
      </c>
      <c r="N50" s="88"/>
    </row>
    <row r="51" spans="1:14" ht="24" hidden="1" x14ac:dyDescent="0.25">
      <c r="A51" s="81" t="s">
        <v>186</v>
      </c>
      <c r="B51" s="87" t="s">
        <v>187</v>
      </c>
      <c r="C51" s="87"/>
      <c r="D51" s="86" t="s">
        <v>188</v>
      </c>
      <c r="F51" s="85" t="s">
        <v>151</v>
      </c>
      <c r="G51" s="89">
        <v>0</v>
      </c>
      <c r="H51" s="84"/>
      <c r="I51" s="90">
        <f t="shared" si="2"/>
        <v>0</v>
      </c>
      <c r="J51" s="85" t="s">
        <v>189</v>
      </c>
      <c r="K51" s="81"/>
      <c r="L51" s="88"/>
      <c r="M51" s="88"/>
      <c r="N51" s="88"/>
    </row>
    <row r="52" spans="1:14" ht="24" hidden="1" x14ac:dyDescent="0.25">
      <c r="A52" s="81" t="s">
        <v>190</v>
      </c>
      <c r="B52" s="87" t="s">
        <v>191</v>
      </c>
      <c r="C52" s="87"/>
      <c r="D52" s="86" t="s">
        <v>192</v>
      </c>
      <c r="F52" s="85" t="s">
        <v>74</v>
      </c>
      <c r="G52" s="89">
        <v>0</v>
      </c>
      <c r="H52" s="84"/>
      <c r="I52" s="90">
        <f t="shared" si="2"/>
        <v>0</v>
      </c>
      <c r="J52" s="85" t="s">
        <v>193</v>
      </c>
      <c r="K52" s="81"/>
      <c r="L52" s="88"/>
      <c r="M52" s="88"/>
      <c r="N52" s="88"/>
    </row>
    <row r="53" spans="1:14" ht="36" hidden="1" x14ac:dyDescent="0.25">
      <c r="A53" s="81" t="s">
        <v>194</v>
      </c>
      <c r="B53" s="87" t="s">
        <v>195</v>
      </c>
      <c r="C53" s="87"/>
      <c r="D53" s="86" t="s">
        <v>196</v>
      </c>
      <c r="F53" s="85" t="s">
        <v>74</v>
      </c>
      <c r="G53" s="89">
        <v>0</v>
      </c>
      <c r="H53" s="84"/>
      <c r="I53" s="90">
        <f t="shared" si="2"/>
        <v>0</v>
      </c>
      <c r="J53" s="85" t="s">
        <v>197</v>
      </c>
      <c r="K53" s="81"/>
      <c r="L53" s="88"/>
      <c r="M53" s="88"/>
      <c r="N53" s="88"/>
    </row>
    <row r="54" spans="1:14" ht="48" hidden="1" x14ac:dyDescent="0.25">
      <c r="A54" s="81" t="s">
        <v>198</v>
      </c>
      <c r="B54" s="87" t="s">
        <v>199</v>
      </c>
      <c r="C54" s="87"/>
      <c r="D54" s="86" t="s">
        <v>200</v>
      </c>
      <c r="F54" s="85" t="s">
        <v>74</v>
      </c>
      <c r="G54" s="89">
        <v>0</v>
      </c>
      <c r="H54" s="84"/>
      <c r="I54" s="90">
        <f t="shared" si="2"/>
        <v>0</v>
      </c>
      <c r="J54" s="85" t="s">
        <v>201</v>
      </c>
      <c r="K54" s="81" t="s">
        <v>144</v>
      </c>
      <c r="L54" s="93" t="s">
        <v>202</v>
      </c>
      <c r="M54" s="92" t="s">
        <v>146</v>
      </c>
      <c r="N54" s="88"/>
    </row>
    <row r="55" spans="1:14" ht="60" hidden="1" x14ac:dyDescent="0.25">
      <c r="A55" s="87" t="s">
        <v>203</v>
      </c>
      <c r="B55" s="87" t="s">
        <v>204</v>
      </c>
      <c r="C55" s="87"/>
      <c r="D55" s="86" t="s">
        <v>205</v>
      </c>
      <c r="F55" s="85" t="s">
        <v>74</v>
      </c>
      <c r="G55" s="89">
        <v>0</v>
      </c>
      <c r="H55" s="84"/>
      <c r="I55" s="90">
        <f t="shared" si="2"/>
        <v>0</v>
      </c>
      <c r="J55" s="85" t="s">
        <v>206</v>
      </c>
      <c r="K55" s="81" t="s">
        <v>144</v>
      </c>
      <c r="L55" s="93" t="s">
        <v>207</v>
      </c>
      <c r="M55" s="92" t="s">
        <v>146</v>
      </c>
      <c r="N55" s="88"/>
    </row>
    <row r="56" spans="1:14" ht="60" hidden="1" x14ac:dyDescent="0.25">
      <c r="A56" s="81" t="s">
        <v>208</v>
      </c>
      <c r="B56" s="87" t="s">
        <v>204</v>
      </c>
      <c r="C56" s="87"/>
      <c r="D56" s="86" t="s">
        <v>205</v>
      </c>
      <c r="F56" s="85" t="s">
        <v>74</v>
      </c>
      <c r="G56" s="89">
        <v>0</v>
      </c>
      <c r="H56" s="84"/>
      <c r="I56" s="90">
        <f t="shared" si="2"/>
        <v>0</v>
      </c>
      <c r="J56" s="85" t="s">
        <v>206</v>
      </c>
      <c r="K56" s="81"/>
      <c r="L56" s="88"/>
      <c r="M56" s="88"/>
      <c r="N56" s="88"/>
    </row>
    <row r="57" spans="1:14" hidden="1" x14ac:dyDescent="0.25">
      <c r="A57" s="81" t="s">
        <v>209</v>
      </c>
      <c r="B57" s="87" t="s">
        <v>210</v>
      </c>
      <c r="C57" s="87"/>
      <c r="D57" s="86" t="s">
        <v>211</v>
      </c>
      <c r="F57" s="85" t="s">
        <v>74</v>
      </c>
      <c r="G57" s="89">
        <v>0</v>
      </c>
      <c r="H57" s="84"/>
      <c r="I57" s="90">
        <f t="shared" si="2"/>
        <v>0</v>
      </c>
      <c r="J57" s="85" t="s">
        <v>212</v>
      </c>
      <c r="K57" s="81"/>
      <c r="L57" s="88"/>
      <c r="M57" s="88"/>
      <c r="N57" s="88"/>
    </row>
    <row r="58" spans="1:14" ht="24" hidden="1" x14ac:dyDescent="0.25">
      <c r="A58" s="81" t="s">
        <v>213</v>
      </c>
      <c r="B58" s="87" t="s">
        <v>214</v>
      </c>
      <c r="C58" s="87"/>
      <c r="D58" s="86" t="s">
        <v>215</v>
      </c>
      <c r="F58" s="85" t="s">
        <v>151</v>
      </c>
      <c r="G58" s="89">
        <v>0</v>
      </c>
      <c r="H58" s="84"/>
      <c r="I58" s="90">
        <f t="shared" si="2"/>
        <v>0</v>
      </c>
      <c r="J58" s="85" t="s">
        <v>216</v>
      </c>
      <c r="K58" s="81"/>
      <c r="L58" s="88"/>
      <c r="M58" s="88"/>
      <c r="N58" s="88"/>
    </row>
    <row r="59" spans="1:14" ht="24" hidden="1" x14ac:dyDescent="0.25">
      <c r="A59" s="81" t="s">
        <v>217</v>
      </c>
      <c r="B59" s="87" t="s">
        <v>218</v>
      </c>
      <c r="C59" s="87"/>
      <c r="D59" s="86" t="s">
        <v>219</v>
      </c>
      <c r="F59" s="85" t="s">
        <v>74</v>
      </c>
      <c r="G59" s="89">
        <v>0</v>
      </c>
      <c r="H59" s="84"/>
      <c r="I59" s="90">
        <f t="shared" si="2"/>
        <v>0</v>
      </c>
      <c r="J59" s="85" t="s">
        <v>220</v>
      </c>
      <c r="K59" s="81"/>
      <c r="L59" s="88"/>
      <c r="M59" s="88"/>
      <c r="N59" s="88"/>
    </row>
    <row r="60" spans="1:14" ht="24" hidden="1" x14ac:dyDescent="0.25">
      <c r="A60" s="81" t="s">
        <v>221</v>
      </c>
      <c r="B60" s="87" t="s">
        <v>222</v>
      </c>
      <c r="C60" s="87"/>
      <c r="D60" s="86" t="s">
        <v>223</v>
      </c>
      <c r="F60" s="85" t="s">
        <v>74</v>
      </c>
      <c r="G60" s="89">
        <v>0</v>
      </c>
      <c r="H60" s="84"/>
      <c r="I60" s="90">
        <f t="shared" si="2"/>
        <v>0</v>
      </c>
      <c r="J60" s="85" t="s">
        <v>224</v>
      </c>
      <c r="K60" s="81"/>
      <c r="L60" s="88"/>
      <c r="M60" s="88"/>
      <c r="N60" s="88"/>
    </row>
    <row r="61" spans="1:14" ht="36" hidden="1" x14ac:dyDescent="0.25">
      <c r="A61" s="81" t="s">
        <v>225</v>
      </c>
      <c r="B61" s="87" t="s">
        <v>226</v>
      </c>
      <c r="C61" s="87"/>
      <c r="D61" s="86" t="s">
        <v>227</v>
      </c>
      <c r="F61" s="85" t="s">
        <v>74</v>
      </c>
      <c r="G61" s="89">
        <v>0</v>
      </c>
      <c r="H61" s="84"/>
      <c r="I61" s="90">
        <f t="shared" si="2"/>
        <v>0</v>
      </c>
      <c r="J61" s="85" t="s">
        <v>228</v>
      </c>
      <c r="K61" s="81"/>
      <c r="L61" s="88"/>
      <c r="M61" s="88"/>
      <c r="N61" s="88"/>
    </row>
    <row r="62" spans="1:14" ht="36" hidden="1" x14ac:dyDescent="0.25">
      <c r="A62" s="81" t="s">
        <v>229</v>
      </c>
      <c r="B62" s="87" t="s">
        <v>230</v>
      </c>
      <c r="C62" s="87"/>
      <c r="D62" s="86" t="s">
        <v>231</v>
      </c>
      <c r="F62" s="85" t="s">
        <v>74</v>
      </c>
      <c r="G62" s="89">
        <v>0</v>
      </c>
      <c r="H62" s="84"/>
      <c r="I62" s="90">
        <f t="shared" si="2"/>
        <v>0</v>
      </c>
      <c r="J62" s="85" t="s">
        <v>232</v>
      </c>
      <c r="K62" s="81"/>
      <c r="L62" s="88"/>
      <c r="M62" s="88"/>
      <c r="N62" s="88"/>
    </row>
    <row r="63" spans="1:14" ht="60" hidden="1" x14ac:dyDescent="0.25">
      <c r="A63" s="81" t="s">
        <v>233</v>
      </c>
      <c r="B63" s="87" t="s">
        <v>234</v>
      </c>
      <c r="C63" s="87"/>
      <c r="D63" s="86" t="s">
        <v>235</v>
      </c>
      <c r="F63" s="85" t="s">
        <v>74</v>
      </c>
      <c r="G63" s="89">
        <v>0</v>
      </c>
      <c r="H63" s="84"/>
      <c r="I63" s="90">
        <f t="shared" si="2"/>
        <v>0</v>
      </c>
      <c r="J63" s="85" t="s">
        <v>236</v>
      </c>
      <c r="K63" s="81"/>
      <c r="L63" s="88"/>
      <c r="M63" s="88"/>
      <c r="N63" s="88"/>
    </row>
    <row r="64" spans="1:14" ht="36" hidden="1" x14ac:dyDescent="0.25">
      <c r="A64" s="81" t="s">
        <v>237</v>
      </c>
      <c r="B64" s="87" t="s">
        <v>238</v>
      </c>
      <c r="C64" s="87"/>
      <c r="D64" s="86" t="s">
        <v>239</v>
      </c>
      <c r="F64" s="85" t="s">
        <v>74</v>
      </c>
      <c r="G64" s="89">
        <v>0</v>
      </c>
      <c r="H64" s="84"/>
      <c r="I64" s="90">
        <f t="shared" si="2"/>
        <v>0</v>
      </c>
      <c r="J64" s="85" t="s">
        <v>240</v>
      </c>
      <c r="K64" s="81" t="s">
        <v>144</v>
      </c>
      <c r="L64" s="93" t="s">
        <v>241</v>
      </c>
      <c r="M64" s="92" t="s">
        <v>146</v>
      </c>
      <c r="N64" s="88"/>
    </row>
    <row r="65" spans="1:14" ht="36" hidden="1" x14ac:dyDescent="0.25">
      <c r="A65" s="81" t="s">
        <v>242</v>
      </c>
      <c r="B65" s="87" t="s">
        <v>238</v>
      </c>
      <c r="C65" s="87"/>
      <c r="D65" s="86" t="s">
        <v>239</v>
      </c>
      <c r="F65" s="85" t="s">
        <v>74</v>
      </c>
      <c r="G65" s="89">
        <v>0</v>
      </c>
      <c r="H65" s="84"/>
      <c r="I65" s="90">
        <f t="shared" si="2"/>
        <v>0</v>
      </c>
      <c r="J65" s="85" t="s">
        <v>240</v>
      </c>
      <c r="K65" s="81"/>
      <c r="L65" s="88"/>
      <c r="M65" s="88"/>
      <c r="N65" s="88"/>
    </row>
    <row r="66" spans="1:14" ht="24" hidden="1" x14ac:dyDescent="0.25">
      <c r="A66" s="81" t="s">
        <v>243</v>
      </c>
      <c r="B66" s="87" t="s">
        <v>244</v>
      </c>
      <c r="C66" s="87"/>
      <c r="D66" s="86" t="s">
        <v>245</v>
      </c>
      <c r="F66" s="85" t="s">
        <v>151</v>
      </c>
      <c r="G66" s="89">
        <v>0</v>
      </c>
      <c r="H66" s="84"/>
      <c r="I66" s="90">
        <f t="shared" si="2"/>
        <v>0</v>
      </c>
      <c r="J66" s="85" t="s">
        <v>246</v>
      </c>
      <c r="K66" s="81"/>
      <c r="L66" s="88"/>
      <c r="M66" s="88"/>
      <c r="N66" s="88"/>
    </row>
    <row r="67" spans="1:14" ht="24" hidden="1" x14ac:dyDescent="0.25">
      <c r="A67" s="81" t="s">
        <v>247</v>
      </c>
      <c r="B67" s="87" t="s">
        <v>248</v>
      </c>
      <c r="C67" s="87"/>
      <c r="D67" s="86" t="s">
        <v>249</v>
      </c>
      <c r="F67" s="85" t="s">
        <v>74</v>
      </c>
      <c r="G67" s="89">
        <v>0</v>
      </c>
      <c r="H67" s="84"/>
      <c r="I67" s="90">
        <f t="shared" si="2"/>
        <v>0</v>
      </c>
      <c r="J67" s="85" t="s">
        <v>250</v>
      </c>
      <c r="K67" s="81"/>
      <c r="L67" s="88"/>
      <c r="M67" s="88"/>
      <c r="N67" s="88"/>
    </row>
    <row r="68" spans="1:14" ht="84" hidden="1" x14ac:dyDescent="0.25">
      <c r="A68" s="81" t="s">
        <v>251</v>
      </c>
      <c r="B68" s="87" t="s">
        <v>252</v>
      </c>
      <c r="C68" s="87"/>
      <c r="D68" s="86" t="s">
        <v>253</v>
      </c>
      <c r="F68" s="85" t="s">
        <v>74</v>
      </c>
      <c r="G68" s="89">
        <v>0</v>
      </c>
      <c r="H68" s="84"/>
      <c r="I68" s="90">
        <f t="shared" si="2"/>
        <v>0</v>
      </c>
      <c r="J68" s="85" t="s">
        <v>254</v>
      </c>
      <c r="K68" s="81" t="s">
        <v>144</v>
      </c>
      <c r="L68" s="93" t="s">
        <v>255</v>
      </c>
      <c r="M68" s="86" t="s">
        <v>146</v>
      </c>
      <c r="N68" s="88"/>
    </row>
    <row r="69" spans="1:14" ht="84" hidden="1" x14ac:dyDescent="0.25">
      <c r="A69" s="81" t="s">
        <v>256</v>
      </c>
      <c r="B69" s="87" t="s">
        <v>252</v>
      </c>
      <c r="C69" s="87"/>
      <c r="D69" s="86" t="s">
        <v>253</v>
      </c>
      <c r="F69" s="85" t="s">
        <v>74</v>
      </c>
      <c r="G69" s="89">
        <v>0</v>
      </c>
      <c r="H69" s="84"/>
      <c r="I69" s="90">
        <f t="shared" si="2"/>
        <v>0</v>
      </c>
      <c r="J69" s="85" t="s">
        <v>254</v>
      </c>
      <c r="K69" s="81"/>
      <c r="L69" s="88"/>
      <c r="M69" s="88"/>
      <c r="N69" s="88"/>
    </row>
    <row r="70" spans="1:14" ht="36" hidden="1" x14ac:dyDescent="0.25">
      <c r="A70" s="81" t="s">
        <v>257</v>
      </c>
      <c r="B70" s="87" t="s">
        <v>258</v>
      </c>
      <c r="C70" s="87"/>
      <c r="D70" s="86" t="s">
        <v>259</v>
      </c>
      <c r="F70" s="85" t="s">
        <v>74</v>
      </c>
      <c r="G70" s="89">
        <v>0</v>
      </c>
      <c r="H70" s="84"/>
      <c r="I70" s="90">
        <f t="shared" si="2"/>
        <v>0</v>
      </c>
      <c r="J70" s="85" t="s">
        <v>260</v>
      </c>
      <c r="K70" s="81"/>
      <c r="L70" s="88"/>
      <c r="M70" s="88"/>
      <c r="N70" s="88"/>
    </row>
    <row r="71" spans="1:14" ht="24" hidden="1" x14ac:dyDescent="0.25">
      <c r="A71" s="81" t="s">
        <v>261</v>
      </c>
      <c r="B71" s="87" t="s">
        <v>262</v>
      </c>
      <c r="C71" s="87" t="s">
        <v>263</v>
      </c>
      <c r="D71" s="86" t="s">
        <v>264</v>
      </c>
      <c r="E71" s="91" t="s">
        <v>265</v>
      </c>
      <c r="F71" s="85" t="s">
        <v>74</v>
      </c>
      <c r="G71" s="89">
        <v>0</v>
      </c>
      <c r="H71" s="84"/>
      <c r="I71" s="90">
        <f t="shared" si="2"/>
        <v>0</v>
      </c>
      <c r="J71" s="85" t="s">
        <v>266</v>
      </c>
      <c r="K71" s="81" t="s">
        <v>144</v>
      </c>
      <c r="L71" s="93" t="s">
        <v>267</v>
      </c>
      <c r="M71" s="86" t="s">
        <v>146</v>
      </c>
      <c r="N71" s="88"/>
    </row>
    <row r="72" spans="1:14" hidden="1" x14ac:dyDescent="0.25">
      <c r="A72" s="81" t="s">
        <v>268</v>
      </c>
      <c r="B72" s="87" t="s">
        <v>269</v>
      </c>
      <c r="C72" s="87"/>
      <c r="D72" s="86" t="s">
        <v>270</v>
      </c>
      <c r="F72" s="85" t="s">
        <v>74</v>
      </c>
      <c r="G72" s="89">
        <v>0</v>
      </c>
      <c r="H72" s="84"/>
      <c r="I72" s="90">
        <f t="shared" si="2"/>
        <v>0</v>
      </c>
      <c r="J72" s="85" t="s">
        <v>271</v>
      </c>
      <c r="K72" s="81" t="s">
        <v>144</v>
      </c>
      <c r="L72" s="93" t="s">
        <v>272</v>
      </c>
      <c r="M72" s="86" t="s">
        <v>146</v>
      </c>
      <c r="N72" s="88"/>
    </row>
    <row r="73" spans="1:14" hidden="1" x14ac:dyDescent="0.25">
      <c r="A73" s="81" t="s">
        <v>273</v>
      </c>
      <c r="B73" s="87" t="s">
        <v>274</v>
      </c>
      <c r="C73" s="87"/>
      <c r="D73" s="86" t="s">
        <v>275</v>
      </c>
      <c r="F73" s="85" t="s">
        <v>74</v>
      </c>
      <c r="G73" s="89">
        <v>0</v>
      </c>
      <c r="H73" s="84"/>
      <c r="I73" s="90">
        <f t="shared" si="2"/>
        <v>0</v>
      </c>
      <c r="J73" s="85" t="s">
        <v>276</v>
      </c>
      <c r="K73" s="81" t="s">
        <v>144</v>
      </c>
      <c r="L73" s="93" t="s">
        <v>277</v>
      </c>
      <c r="M73" s="86" t="s">
        <v>146</v>
      </c>
      <c r="N73" s="88"/>
    </row>
    <row r="74" spans="1:14" ht="36" hidden="1" x14ac:dyDescent="0.25">
      <c r="A74" s="81" t="s">
        <v>278</v>
      </c>
      <c r="B74" s="87" t="s">
        <v>279</v>
      </c>
      <c r="C74" s="87"/>
      <c r="D74" s="86" t="s">
        <v>280</v>
      </c>
      <c r="F74" s="85" t="s">
        <v>74</v>
      </c>
      <c r="G74" s="89">
        <v>0</v>
      </c>
      <c r="H74" s="84"/>
      <c r="I74" s="90">
        <f t="shared" si="2"/>
        <v>0</v>
      </c>
      <c r="J74" s="85" t="s">
        <v>281</v>
      </c>
      <c r="K74" s="81"/>
      <c r="L74" s="88"/>
      <c r="M74" s="88"/>
      <c r="N74" s="88"/>
    </row>
    <row r="75" spans="1:14" s="94" customFormat="1" ht="48" hidden="1" x14ac:dyDescent="0.2">
      <c r="A75" s="81" t="s">
        <v>282</v>
      </c>
      <c r="B75" s="92" t="s">
        <v>283</v>
      </c>
      <c r="C75" s="92"/>
      <c r="D75" s="92" t="s">
        <v>284</v>
      </c>
      <c r="E75" s="92"/>
      <c r="F75" s="92" t="s">
        <v>74</v>
      </c>
      <c r="G75" s="89">
        <v>0</v>
      </c>
      <c r="H75" s="84"/>
      <c r="I75" s="90">
        <f t="shared" si="2"/>
        <v>0</v>
      </c>
      <c r="J75" s="92" t="s">
        <v>285</v>
      </c>
      <c r="K75" s="92" t="s">
        <v>144</v>
      </c>
      <c r="L75" s="93" t="s">
        <v>286</v>
      </c>
      <c r="M75" s="86" t="s">
        <v>146</v>
      </c>
      <c r="N75" s="86"/>
    </row>
    <row r="76" spans="1:14" ht="24" hidden="1" x14ac:dyDescent="0.25">
      <c r="A76" s="81" t="s">
        <v>287</v>
      </c>
      <c r="B76" s="87" t="s">
        <v>288</v>
      </c>
      <c r="C76" s="87"/>
      <c r="D76" s="86" t="s">
        <v>289</v>
      </c>
      <c r="F76" s="85" t="s">
        <v>74</v>
      </c>
      <c r="G76" s="89">
        <v>0</v>
      </c>
      <c r="H76" s="84"/>
      <c r="I76" s="90">
        <f t="shared" si="2"/>
        <v>0</v>
      </c>
      <c r="J76" s="85" t="s">
        <v>290</v>
      </c>
      <c r="K76" s="81"/>
      <c r="L76" s="88"/>
      <c r="M76" s="88"/>
      <c r="N76" s="88"/>
    </row>
    <row r="77" spans="1:14" ht="60" hidden="1" x14ac:dyDescent="0.25">
      <c r="A77" s="81" t="s">
        <v>291</v>
      </c>
      <c r="B77" s="87" t="s">
        <v>292</v>
      </c>
      <c r="C77" s="87"/>
      <c r="D77" s="86" t="s">
        <v>293</v>
      </c>
      <c r="F77" s="85" t="s">
        <v>151</v>
      </c>
      <c r="G77" s="89">
        <v>0</v>
      </c>
      <c r="H77" s="84"/>
      <c r="I77" s="90">
        <f t="shared" si="2"/>
        <v>0</v>
      </c>
      <c r="J77" s="85" t="s">
        <v>294</v>
      </c>
      <c r="K77" s="81" t="s">
        <v>144</v>
      </c>
      <c r="L77" s="88" t="s">
        <v>295</v>
      </c>
      <c r="M77" s="88" t="s">
        <v>296</v>
      </c>
      <c r="N77" s="88"/>
    </row>
    <row r="78" spans="1:14" ht="60" hidden="1" x14ac:dyDescent="0.25">
      <c r="A78" s="81" t="s">
        <v>297</v>
      </c>
      <c r="B78" s="87" t="s">
        <v>292</v>
      </c>
      <c r="C78" s="87"/>
      <c r="D78" s="86" t="s">
        <v>293</v>
      </c>
      <c r="F78" s="85" t="s">
        <v>151</v>
      </c>
      <c r="G78" s="89">
        <v>0</v>
      </c>
      <c r="H78" s="84"/>
      <c r="I78" s="90">
        <f t="shared" si="2"/>
        <v>0</v>
      </c>
      <c r="J78" s="85" t="s">
        <v>294</v>
      </c>
      <c r="K78" s="81"/>
      <c r="L78" s="88"/>
      <c r="M78" s="88"/>
      <c r="N78" s="88"/>
    </row>
    <row r="79" spans="1:14" ht="24" hidden="1" x14ac:dyDescent="0.25">
      <c r="A79" s="81" t="s">
        <v>298</v>
      </c>
      <c r="B79" s="87" t="s">
        <v>299</v>
      </c>
      <c r="C79" s="87"/>
      <c r="D79" s="86" t="s">
        <v>300</v>
      </c>
      <c r="F79" s="85" t="s">
        <v>151</v>
      </c>
      <c r="G79" s="89">
        <v>0</v>
      </c>
      <c r="H79" s="84"/>
      <c r="I79" s="90">
        <f t="shared" si="2"/>
        <v>0</v>
      </c>
      <c r="J79" s="85" t="s">
        <v>301</v>
      </c>
      <c r="K79" s="81" t="s">
        <v>144</v>
      </c>
      <c r="L79" s="88" t="s">
        <v>302</v>
      </c>
      <c r="M79" s="88" t="s">
        <v>296</v>
      </c>
      <c r="N79" s="88"/>
    </row>
    <row r="80" spans="1:14" ht="24" hidden="1" x14ac:dyDescent="0.25">
      <c r="A80" s="81" t="s">
        <v>303</v>
      </c>
      <c r="B80" s="87" t="s">
        <v>299</v>
      </c>
      <c r="C80" s="87"/>
      <c r="D80" s="86" t="s">
        <v>300</v>
      </c>
      <c r="F80" s="85" t="s">
        <v>151</v>
      </c>
      <c r="G80" s="89">
        <v>0</v>
      </c>
      <c r="H80" s="84"/>
      <c r="I80" s="90">
        <f t="shared" si="2"/>
        <v>0</v>
      </c>
      <c r="J80" s="85" t="s">
        <v>301</v>
      </c>
      <c r="K80" s="81"/>
      <c r="L80" s="88"/>
      <c r="M80" s="88"/>
      <c r="N80" s="88"/>
    </row>
    <row r="81" spans="1:14" ht="24" hidden="1" x14ac:dyDescent="0.25">
      <c r="A81" s="81" t="s">
        <v>304</v>
      </c>
      <c r="B81" s="87" t="s">
        <v>305</v>
      </c>
      <c r="C81" s="87"/>
      <c r="D81" s="86" t="s">
        <v>306</v>
      </c>
      <c r="F81" s="85" t="s">
        <v>151</v>
      </c>
      <c r="G81" s="89">
        <v>0</v>
      </c>
      <c r="H81" s="84"/>
      <c r="I81" s="90">
        <f t="shared" si="2"/>
        <v>0</v>
      </c>
      <c r="J81" s="85" t="s">
        <v>307</v>
      </c>
      <c r="K81" s="81" t="s">
        <v>144</v>
      </c>
      <c r="L81" s="88" t="s">
        <v>308</v>
      </c>
      <c r="M81" s="88" t="s">
        <v>296</v>
      </c>
      <c r="N81" s="88"/>
    </row>
    <row r="82" spans="1:14" ht="36" hidden="1" x14ac:dyDescent="0.25">
      <c r="A82" s="81" t="s">
        <v>309</v>
      </c>
      <c r="B82" s="87" t="s">
        <v>310</v>
      </c>
      <c r="C82" s="87"/>
      <c r="D82" s="86" t="s">
        <v>311</v>
      </c>
      <c r="F82" s="85" t="s">
        <v>151</v>
      </c>
      <c r="G82" s="89">
        <v>0</v>
      </c>
      <c r="H82" s="84"/>
      <c r="I82" s="90">
        <f t="shared" si="2"/>
        <v>0</v>
      </c>
      <c r="J82" s="85" t="s">
        <v>312</v>
      </c>
      <c r="K82" s="81"/>
      <c r="L82" s="88"/>
      <c r="M82" s="88"/>
      <c r="N82" s="88"/>
    </row>
    <row r="83" spans="1:14" ht="36" hidden="1" x14ac:dyDescent="0.25">
      <c r="A83" s="81" t="s">
        <v>313</v>
      </c>
      <c r="B83" s="87" t="s">
        <v>314</v>
      </c>
      <c r="C83" s="87"/>
      <c r="D83" s="86" t="s">
        <v>315</v>
      </c>
      <c r="F83" s="85" t="s">
        <v>151</v>
      </c>
      <c r="G83" s="89">
        <v>0</v>
      </c>
      <c r="H83" s="84"/>
      <c r="I83" s="90">
        <f t="shared" si="2"/>
        <v>0</v>
      </c>
      <c r="J83" s="85" t="s">
        <v>316</v>
      </c>
      <c r="K83" s="81"/>
      <c r="L83" s="88"/>
      <c r="M83" s="88"/>
      <c r="N83" s="88"/>
    </row>
    <row r="84" spans="1:14" ht="36" hidden="1" x14ac:dyDescent="0.25">
      <c r="A84" s="81" t="s">
        <v>317</v>
      </c>
      <c r="B84" s="87" t="s">
        <v>318</v>
      </c>
      <c r="C84" s="87"/>
      <c r="D84" s="86" t="s">
        <v>319</v>
      </c>
      <c r="F84" s="85" t="s">
        <v>151</v>
      </c>
      <c r="G84" s="89">
        <v>0</v>
      </c>
      <c r="H84" s="84"/>
      <c r="I84" s="90">
        <f t="shared" si="2"/>
        <v>0</v>
      </c>
      <c r="J84" s="85" t="s">
        <v>320</v>
      </c>
      <c r="K84" s="81"/>
      <c r="L84" s="88"/>
      <c r="M84" s="88"/>
      <c r="N84" s="88"/>
    </row>
    <row r="85" spans="1:14" ht="24" hidden="1" x14ac:dyDescent="0.25">
      <c r="A85" s="81" t="s">
        <v>321</v>
      </c>
      <c r="B85" s="87" t="s">
        <v>322</v>
      </c>
      <c r="C85" s="87"/>
      <c r="D85" s="86" t="s">
        <v>323</v>
      </c>
      <c r="F85" s="85" t="s">
        <v>151</v>
      </c>
      <c r="G85" s="89">
        <v>0</v>
      </c>
      <c r="H85" s="84"/>
      <c r="I85" s="90">
        <f t="shared" si="2"/>
        <v>0</v>
      </c>
      <c r="J85" s="85" t="s">
        <v>324</v>
      </c>
      <c r="K85" s="81"/>
      <c r="L85" s="88"/>
      <c r="M85" s="88"/>
      <c r="N85" s="88"/>
    </row>
    <row r="86" spans="1:14" ht="24" hidden="1" x14ac:dyDescent="0.25">
      <c r="A86" s="81" t="s">
        <v>325</v>
      </c>
      <c r="B86" s="87" t="s">
        <v>326</v>
      </c>
      <c r="C86" s="87"/>
      <c r="D86" s="86" t="s">
        <v>327</v>
      </c>
      <c r="F86" s="85" t="s">
        <v>151</v>
      </c>
      <c r="G86" s="89">
        <v>0</v>
      </c>
      <c r="H86" s="84"/>
      <c r="I86" s="90">
        <f t="shared" si="2"/>
        <v>0</v>
      </c>
      <c r="J86" s="85" t="s">
        <v>328</v>
      </c>
      <c r="K86" s="81"/>
      <c r="L86" s="88"/>
      <c r="M86" s="88"/>
      <c r="N86" s="88"/>
    </row>
    <row r="87" spans="1:14" ht="36" hidden="1" x14ac:dyDescent="0.25">
      <c r="A87" s="81" t="s">
        <v>329</v>
      </c>
      <c r="B87" s="87" t="s">
        <v>330</v>
      </c>
      <c r="C87" s="87"/>
      <c r="D87" s="86" t="s">
        <v>331</v>
      </c>
      <c r="F87" s="85" t="s">
        <v>151</v>
      </c>
      <c r="G87" s="89">
        <v>0</v>
      </c>
      <c r="H87" s="84"/>
      <c r="I87" s="90">
        <f t="shared" si="2"/>
        <v>0</v>
      </c>
      <c r="J87" s="85" t="s">
        <v>332</v>
      </c>
      <c r="K87" s="81"/>
      <c r="L87" s="88"/>
      <c r="M87" s="88"/>
      <c r="N87" s="88"/>
    </row>
    <row r="88" spans="1:14" ht="24" hidden="1" x14ac:dyDescent="0.25">
      <c r="A88" s="81" t="s">
        <v>333</v>
      </c>
      <c r="B88" s="87" t="s">
        <v>334</v>
      </c>
      <c r="C88" s="87"/>
      <c r="D88" s="86" t="s">
        <v>335</v>
      </c>
      <c r="F88" s="85" t="s">
        <v>74</v>
      </c>
      <c r="G88" s="89">
        <v>0</v>
      </c>
      <c r="H88" s="84"/>
      <c r="I88" s="90">
        <f t="shared" si="2"/>
        <v>0</v>
      </c>
      <c r="J88" s="85" t="s">
        <v>336</v>
      </c>
      <c r="K88" s="81"/>
      <c r="L88" s="88"/>
      <c r="M88" s="88"/>
      <c r="N88" s="88"/>
    </row>
    <row r="89" spans="1:14" ht="24" hidden="1" x14ac:dyDescent="0.25">
      <c r="A89" s="81" t="s">
        <v>337</v>
      </c>
      <c r="B89" s="87" t="s">
        <v>338</v>
      </c>
      <c r="C89" s="87"/>
      <c r="D89" s="86" t="s">
        <v>339</v>
      </c>
      <c r="F89" s="85" t="s">
        <v>74</v>
      </c>
      <c r="G89" s="89">
        <v>0</v>
      </c>
      <c r="H89" s="84"/>
      <c r="I89" s="90">
        <f t="shared" si="2"/>
        <v>0</v>
      </c>
      <c r="J89" s="85" t="s">
        <v>340</v>
      </c>
      <c r="K89" s="81"/>
      <c r="L89" s="88"/>
      <c r="M89" s="88"/>
      <c r="N89" s="88"/>
    </row>
    <row r="90" spans="1:14" ht="24" hidden="1" x14ac:dyDescent="0.25">
      <c r="A90" s="81" t="s">
        <v>341</v>
      </c>
      <c r="B90" s="87" t="s">
        <v>342</v>
      </c>
      <c r="C90" s="87"/>
      <c r="D90" s="86" t="s">
        <v>343</v>
      </c>
      <c r="F90" s="85" t="s">
        <v>74</v>
      </c>
      <c r="G90" s="89">
        <v>0</v>
      </c>
      <c r="H90" s="84"/>
      <c r="I90" s="90">
        <f t="shared" si="2"/>
        <v>0</v>
      </c>
      <c r="J90" s="85" t="s">
        <v>344</v>
      </c>
      <c r="K90" s="81"/>
      <c r="L90" s="88"/>
      <c r="M90" s="88"/>
      <c r="N90" s="88"/>
    </row>
    <row r="91" spans="1:14" hidden="1" x14ac:dyDescent="0.25">
      <c r="A91" s="81" t="s">
        <v>345</v>
      </c>
      <c r="B91" s="87" t="s">
        <v>346</v>
      </c>
      <c r="C91" s="87"/>
      <c r="D91" s="86" t="s">
        <v>347</v>
      </c>
      <c r="F91" s="85" t="s">
        <v>74</v>
      </c>
      <c r="G91" s="89">
        <v>0</v>
      </c>
      <c r="H91" s="84"/>
      <c r="I91" s="90">
        <f t="shared" si="2"/>
        <v>0</v>
      </c>
      <c r="J91" s="85" t="s">
        <v>348</v>
      </c>
      <c r="K91" s="81"/>
      <c r="L91" s="88"/>
      <c r="M91" s="88"/>
      <c r="N91" s="88"/>
    </row>
    <row r="92" spans="1:14" ht="48" hidden="1" x14ac:dyDescent="0.25">
      <c r="A92" s="81" t="s">
        <v>349</v>
      </c>
      <c r="B92" s="87" t="s">
        <v>350</v>
      </c>
      <c r="C92" s="87"/>
      <c r="D92" s="86" t="s">
        <v>351</v>
      </c>
      <c r="F92" s="85" t="s">
        <v>151</v>
      </c>
      <c r="G92" s="89">
        <v>0</v>
      </c>
      <c r="H92" s="84"/>
      <c r="I92" s="90">
        <f t="shared" si="2"/>
        <v>0</v>
      </c>
      <c r="J92" s="85" t="s">
        <v>352</v>
      </c>
      <c r="K92" s="87"/>
      <c r="L92" s="88"/>
      <c r="M92" s="88"/>
      <c r="N92" s="88"/>
    </row>
    <row r="93" spans="1:14" ht="36" hidden="1" x14ac:dyDescent="0.25">
      <c r="A93" s="81" t="s">
        <v>353</v>
      </c>
      <c r="B93" s="87" t="s">
        <v>354</v>
      </c>
      <c r="C93" s="87"/>
      <c r="D93" s="86" t="s">
        <v>355</v>
      </c>
      <c r="F93" s="85" t="s">
        <v>74</v>
      </c>
      <c r="G93" s="89">
        <v>0</v>
      </c>
      <c r="H93" s="84"/>
      <c r="I93" s="90">
        <f t="shared" si="2"/>
        <v>0</v>
      </c>
      <c r="J93" s="85" t="s">
        <v>356</v>
      </c>
      <c r="K93" s="87" t="s">
        <v>144</v>
      </c>
      <c r="L93" s="88" t="s">
        <v>357</v>
      </c>
      <c r="M93" s="86" t="s">
        <v>146</v>
      </c>
      <c r="N93" s="88"/>
    </row>
    <row r="94" spans="1:14" ht="36" hidden="1" x14ac:dyDescent="0.25">
      <c r="A94" s="81" t="s">
        <v>358</v>
      </c>
      <c r="B94" s="87" t="s">
        <v>354</v>
      </c>
      <c r="C94" s="87"/>
      <c r="D94" s="86" t="s">
        <v>355</v>
      </c>
      <c r="F94" s="85" t="s">
        <v>74</v>
      </c>
      <c r="G94" s="89">
        <v>0</v>
      </c>
      <c r="H94" s="84"/>
      <c r="I94" s="90">
        <f t="shared" si="2"/>
        <v>0</v>
      </c>
      <c r="J94" s="85" t="s">
        <v>356</v>
      </c>
      <c r="K94" s="87"/>
      <c r="L94" s="88"/>
      <c r="M94" s="88"/>
      <c r="N94" s="88"/>
    </row>
    <row r="95" spans="1:14" ht="36" hidden="1" x14ac:dyDescent="0.25">
      <c r="A95" s="81" t="s">
        <v>359</v>
      </c>
      <c r="B95" s="87" t="s">
        <v>360</v>
      </c>
      <c r="C95" s="87"/>
      <c r="D95" s="86" t="s">
        <v>361</v>
      </c>
      <c r="F95" s="85" t="s">
        <v>74</v>
      </c>
      <c r="G95" s="89">
        <v>0</v>
      </c>
      <c r="H95" s="84"/>
      <c r="I95" s="90">
        <f t="shared" si="2"/>
        <v>0</v>
      </c>
      <c r="J95" s="85" t="s">
        <v>362</v>
      </c>
      <c r="K95" s="87" t="s">
        <v>144</v>
      </c>
      <c r="L95" s="88" t="s">
        <v>363</v>
      </c>
      <c r="M95" s="86" t="s">
        <v>146</v>
      </c>
      <c r="N95" s="88"/>
    </row>
    <row r="96" spans="1:14" ht="36" hidden="1" x14ac:dyDescent="0.25">
      <c r="A96" s="81" t="s">
        <v>364</v>
      </c>
      <c r="B96" s="87" t="s">
        <v>360</v>
      </c>
      <c r="C96" s="87"/>
      <c r="D96" s="86" t="s">
        <v>361</v>
      </c>
      <c r="F96" s="85" t="s">
        <v>74</v>
      </c>
      <c r="G96" s="89">
        <v>0</v>
      </c>
      <c r="H96" s="84"/>
      <c r="I96" s="90">
        <f t="shared" si="2"/>
        <v>0</v>
      </c>
      <c r="J96" s="85" t="s">
        <v>362</v>
      </c>
      <c r="K96" s="87"/>
      <c r="L96" s="88"/>
      <c r="M96" s="88"/>
      <c r="N96" s="88"/>
    </row>
    <row r="97" spans="1:14" ht="36" hidden="1" x14ac:dyDescent="0.25">
      <c r="A97" s="81" t="s">
        <v>365</v>
      </c>
      <c r="B97" s="87" t="s">
        <v>366</v>
      </c>
      <c r="C97" s="87"/>
      <c r="D97" s="86" t="s">
        <v>367</v>
      </c>
      <c r="F97" s="85" t="s">
        <v>74</v>
      </c>
      <c r="G97" s="89">
        <v>0</v>
      </c>
      <c r="H97" s="84"/>
      <c r="I97" s="90">
        <f t="shared" si="2"/>
        <v>0</v>
      </c>
      <c r="J97" s="85" t="s">
        <v>368</v>
      </c>
      <c r="K97" s="87"/>
      <c r="L97" s="88"/>
      <c r="M97" s="88"/>
      <c r="N97" s="88"/>
    </row>
    <row r="98" spans="1:14" ht="24" hidden="1" x14ac:dyDescent="0.25">
      <c r="A98" s="81" t="s">
        <v>369</v>
      </c>
      <c r="B98" s="87" t="s">
        <v>370</v>
      </c>
      <c r="C98" s="87"/>
      <c r="D98" s="86" t="s">
        <v>371</v>
      </c>
      <c r="F98" s="85" t="s">
        <v>151</v>
      </c>
      <c r="G98" s="89">
        <v>0</v>
      </c>
      <c r="H98" s="84"/>
      <c r="I98" s="90">
        <f t="shared" si="2"/>
        <v>0</v>
      </c>
      <c r="J98" s="85" t="s">
        <v>372</v>
      </c>
      <c r="K98" s="81"/>
      <c r="L98" s="88"/>
      <c r="M98" s="88"/>
      <c r="N98" s="88"/>
    </row>
    <row r="99" spans="1:14" ht="24" hidden="1" x14ac:dyDescent="0.25">
      <c r="A99" s="81" t="s">
        <v>373</v>
      </c>
      <c r="B99" s="87" t="s">
        <v>374</v>
      </c>
      <c r="C99" s="87"/>
      <c r="D99" s="86" t="s">
        <v>375</v>
      </c>
      <c r="F99" s="85" t="s">
        <v>151</v>
      </c>
      <c r="G99" s="89">
        <v>0</v>
      </c>
      <c r="H99" s="84"/>
      <c r="I99" s="90">
        <f t="shared" si="2"/>
        <v>0</v>
      </c>
      <c r="J99" s="85" t="s">
        <v>376</v>
      </c>
      <c r="K99" s="81"/>
      <c r="L99" s="88"/>
      <c r="M99" s="88"/>
      <c r="N99" s="88"/>
    </row>
    <row r="100" spans="1:14" ht="24" hidden="1" x14ac:dyDescent="0.25">
      <c r="A100" s="81" t="s">
        <v>377</v>
      </c>
      <c r="B100" s="87" t="s">
        <v>378</v>
      </c>
      <c r="C100" s="87"/>
      <c r="D100" s="86" t="s">
        <v>379</v>
      </c>
      <c r="F100" s="85" t="s">
        <v>74</v>
      </c>
      <c r="G100" s="89">
        <v>0</v>
      </c>
      <c r="H100" s="84"/>
      <c r="I100" s="90">
        <f t="shared" si="2"/>
        <v>0</v>
      </c>
      <c r="J100" s="85" t="s">
        <v>380</v>
      </c>
      <c r="K100" s="81"/>
      <c r="L100" s="88"/>
      <c r="M100" s="88"/>
      <c r="N100" s="88"/>
    </row>
    <row r="101" spans="1:14" ht="24" hidden="1" x14ac:dyDescent="0.25">
      <c r="A101" s="81" t="s">
        <v>381</v>
      </c>
      <c r="B101" s="87" t="s">
        <v>382</v>
      </c>
      <c r="C101" s="87"/>
      <c r="D101" s="86" t="s">
        <v>383</v>
      </c>
      <c r="F101" s="85" t="s">
        <v>74</v>
      </c>
      <c r="G101" s="89">
        <v>0</v>
      </c>
      <c r="H101" s="84"/>
      <c r="I101" s="90">
        <f t="shared" si="2"/>
        <v>0</v>
      </c>
      <c r="J101" s="85" t="s">
        <v>384</v>
      </c>
      <c r="K101" s="81"/>
      <c r="L101" s="88"/>
      <c r="M101" s="88"/>
      <c r="N101" s="88"/>
    </row>
    <row r="102" spans="1:14" ht="36" hidden="1" x14ac:dyDescent="0.25">
      <c r="A102" s="81" t="s">
        <v>385</v>
      </c>
      <c r="B102" s="87" t="s">
        <v>386</v>
      </c>
      <c r="C102" s="87"/>
      <c r="D102" s="86" t="s">
        <v>387</v>
      </c>
      <c r="F102" s="85" t="s">
        <v>74</v>
      </c>
      <c r="G102" s="89">
        <v>0</v>
      </c>
      <c r="H102" s="84"/>
      <c r="I102" s="90">
        <f t="shared" si="2"/>
        <v>0</v>
      </c>
      <c r="J102" s="85" t="s">
        <v>388</v>
      </c>
      <c r="K102" s="81"/>
      <c r="L102" s="88"/>
      <c r="M102" s="88"/>
      <c r="N102" s="88"/>
    </row>
    <row r="103" spans="1:14" hidden="1" x14ac:dyDescent="0.25">
      <c r="A103" s="81" t="s">
        <v>389</v>
      </c>
      <c r="B103" s="87" t="s">
        <v>390</v>
      </c>
      <c r="C103" s="87"/>
      <c r="D103" s="86" t="s">
        <v>391</v>
      </c>
      <c r="F103" s="85" t="s">
        <v>151</v>
      </c>
      <c r="G103" s="89">
        <v>0</v>
      </c>
      <c r="H103" s="84"/>
      <c r="I103" s="90">
        <f t="shared" si="2"/>
        <v>0</v>
      </c>
      <c r="J103" s="85" t="s">
        <v>392</v>
      </c>
      <c r="K103" s="81"/>
      <c r="L103" s="88"/>
      <c r="M103" s="88"/>
      <c r="N103" s="88"/>
    </row>
    <row r="104" spans="1:14" hidden="1" x14ac:dyDescent="0.25">
      <c r="A104" s="81" t="s">
        <v>393</v>
      </c>
      <c r="B104" s="87" t="s">
        <v>394</v>
      </c>
      <c r="C104" s="87"/>
      <c r="D104" s="86" t="s">
        <v>395</v>
      </c>
      <c r="F104" s="85" t="s">
        <v>151</v>
      </c>
      <c r="G104" s="89">
        <v>0</v>
      </c>
      <c r="H104" s="84"/>
      <c r="I104" s="90">
        <f t="shared" si="2"/>
        <v>0</v>
      </c>
      <c r="J104" s="85" t="s">
        <v>396</v>
      </c>
      <c r="K104" s="81"/>
      <c r="L104" s="88"/>
      <c r="M104" s="88"/>
      <c r="N104" s="88"/>
    </row>
    <row r="105" spans="1:14" hidden="1" x14ac:dyDescent="0.25">
      <c r="A105" s="81" t="s">
        <v>397</v>
      </c>
      <c r="B105" s="87" t="s">
        <v>398</v>
      </c>
      <c r="C105" s="87"/>
      <c r="D105" s="86" t="s">
        <v>399</v>
      </c>
      <c r="F105" s="85" t="s">
        <v>151</v>
      </c>
      <c r="G105" s="89">
        <v>0</v>
      </c>
      <c r="H105" s="84"/>
      <c r="I105" s="90">
        <f t="shared" ref="I105:I113" si="3">ROUND(G105*H105,2)</f>
        <v>0</v>
      </c>
      <c r="J105" s="85" t="s">
        <v>400</v>
      </c>
      <c r="K105" s="81"/>
      <c r="L105" s="88"/>
      <c r="M105" s="88"/>
      <c r="N105" s="88"/>
    </row>
    <row r="106" spans="1:14" hidden="1" x14ac:dyDescent="0.25">
      <c r="A106" s="81" t="s">
        <v>401</v>
      </c>
      <c r="B106" s="87" t="s">
        <v>402</v>
      </c>
      <c r="C106" s="87"/>
      <c r="D106" s="86" t="s">
        <v>403</v>
      </c>
      <c r="F106" s="85" t="s">
        <v>151</v>
      </c>
      <c r="G106" s="89">
        <v>0</v>
      </c>
      <c r="H106" s="84"/>
      <c r="I106" s="90">
        <f t="shared" si="3"/>
        <v>0</v>
      </c>
      <c r="J106" s="85" t="s">
        <v>404</v>
      </c>
      <c r="K106" s="81"/>
      <c r="L106" s="88"/>
      <c r="M106" s="88"/>
      <c r="N106" s="88"/>
    </row>
    <row r="107" spans="1:14" ht="24" hidden="1" x14ac:dyDescent="0.25">
      <c r="A107" s="81" t="s">
        <v>405</v>
      </c>
      <c r="B107" s="87" t="s">
        <v>406</v>
      </c>
      <c r="C107" s="87"/>
      <c r="D107" s="86" t="s">
        <v>407</v>
      </c>
      <c r="F107" s="85" t="s">
        <v>151</v>
      </c>
      <c r="G107" s="89">
        <v>0</v>
      </c>
      <c r="H107" s="84"/>
      <c r="I107" s="90">
        <f t="shared" si="3"/>
        <v>0</v>
      </c>
      <c r="J107" s="85" t="s">
        <v>408</v>
      </c>
      <c r="K107" s="81"/>
      <c r="L107" s="88"/>
      <c r="M107" s="88"/>
      <c r="N107" s="88"/>
    </row>
    <row r="108" spans="1:14" hidden="1" x14ac:dyDescent="0.25">
      <c r="A108" s="81" t="s">
        <v>409</v>
      </c>
      <c r="B108" s="87" t="s">
        <v>410</v>
      </c>
      <c r="C108" s="87"/>
      <c r="D108" s="86" t="s">
        <v>411</v>
      </c>
      <c r="F108" s="85" t="s">
        <v>151</v>
      </c>
      <c r="G108" s="89">
        <v>0</v>
      </c>
      <c r="H108" s="84"/>
      <c r="I108" s="90">
        <f t="shared" si="3"/>
        <v>0</v>
      </c>
      <c r="J108" s="85" t="s">
        <v>412</v>
      </c>
      <c r="K108" s="81"/>
      <c r="L108" s="88"/>
      <c r="M108" s="88"/>
      <c r="N108" s="88"/>
    </row>
    <row r="109" spans="1:14" hidden="1" x14ac:dyDescent="0.25">
      <c r="A109" s="81" t="s">
        <v>413</v>
      </c>
      <c r="B109" s="87" t="s">
        <v>414</v>
      </c>
      <c r="C109" s="87"/>
      <c r="D109" s="86" t="s">
        <v>415</v>
      </c>
      <c r="F109" s="85" t="s">
        <v>151</v>
      </c>
      <c r="G109" s="89">
        <v>0</v>
      </c>
      <c r="H109" s="84"/>
      <c r="I109" s="90">
        <f t="shared" si="3"/>
        <v>0</v>
      </c>
      <c r="J109" s="85" t="s">
        <v>416</v>
      </c>
      <c r="K109" s="81"/>
      <c r="L109" s="88"/>
      <c r="M109" s="88"/>
      <c r="N109" s="88"/>
    </row>
    <row r="110" spans="1:14" ht="36" hidden="1" x14ac:dyDescent="0.25">
      <c r="A110" s="81" t="s">
        <v>417</v>
      </c>
      <c r="B110" s="87" t="s">
        <v>418</v>
      </c>
      <c r="C110" s="87"/>
      <c r="D110" s="86" t="s">
        <v>419</v>
      </c>
      <c r="F110" s="85" t="s">
        <v>151</v>
      </c>
      <c r="G110" s="89">
        <v>0</v>
      </c>
      <c r="H110" s="84"/>
      <c r="I110" s="90">
        <f t="shared" si="3"/>
        <v>0</v>
      </c>
      <c r="J110" s="85" t="s">
        <v>420</v>
      </c>
      <c r="K110" s="81"/>
      <c r="L110" s="88"/>
      <c r="M110" s="88"/>
      <c r="N110" s="88"/>
    </row>
    <row r="111" spans="1:14" ht="72" hidden="1" x14ac:dyDescent="0.25">
      <c r="A111" s="81" t="s">
        <v>421</v>
      </c>
      <c r="B111" s="87" t="s">
        <v>422</v>
      </c>
      <c r="C111" s="87"/>
      <c r="D111" s="86" t="s">
        <v>423</v>
      </c>
      <c r="F111" s="85" t="s">
        <v>151</v>
      </c>
      <c r="G111" s="89">
        <v>0</v>
      </c>
      <c r="H111" s="84"/>
      <c r="I111" s="90">
        <f t="shared" si="3"/>
        <v>0</v>
      </c>
      <c r="J111" s="85" t="s">
        <v>424</v>
      </c>
      <c r="K111" s="81"/>
      <c r="L111" s="88"/>
      <c r="M111" s="88"/>
      <c r="N111" s="88"/>
    </row>
    <row r="112" spans="1:14" ht="24" hidden="1" x14ac:dyDescent="0.25">
      <c r="A112" s="81" t="s">
        <v>425</v>
      </c>
      <c r="B112" s="81" t="s">
        <v>426</v>
      </c>
      <c r="C112" s="81"/>
      <c r="D112" s="86" t="s">
        <v>427</v>
      </c>
      <c r="F112" s="82" t="s">
        <v>428</v>
      </c>
      <c r="G112" s="89">
        <v>0</v>
      </c>
      <c r="H112" s="84"/>
      <c r="I112" s="84">
        <f t="shared" si="3"/>
        <v>0</v>
      </c>
      <c r="J112" s="85" t="s">
        <v>429</v>
      </c>
      <c r="K112" s="81"/>
      <c r="L112" s="88"/>
      <c r="M112" s="88"/>
      <c r="N112" s="88"/>
    </row>
    <row r="113" spans="1:14" ht="24" hidden="1" x14ac:dyDescent="0.25">
      <c r="A113" s="81" t="s">
        <v>430</v>
      </c>
      <c r="B113" s="87" t="s">
        <v>431</v>
      </c>
      <c r="C113" s="81"/>
      <c r="D113" s="86" t="s">
        <v>432</v>
      </c>
      <c r="F113" s="82" t="s">
        <v>433</v>
      </c>
      <c r="G113" s="89">
        <v>0</v>
      </c>
      <c r="H113" s="84"/>
      <c r="I113" s="84">
        <f t="shared" si="3"/>
        <v>0</v>
      </c>
      <c r="J113" s="85" t="s">
        <v>434</v>
      </c>
      <c r="K113" s="81"/>
      <c r="L113" s="88"/>
      <c r="M113" s="88"/>
      <c r="N113" s="88"/>
    </row>
    <row r="114" spans="1:14" s="66" customFormat="1" x14ac:dyDescent="0.25">
      <c r="A114" s="60" t="s">
        <v>435</v>
      </c>
      <c r="B114" s="60" t="s">
        <v>436</v>
      </c>
      <c r="C114" s="60"/>
      <c r="D114" s="60" t="s">
        <v>437</v>
      </c>
      <c r="E114" s="60"/>
      <c r="F114" s="61"/>
      <c r="G114" s="62"/>
      <c r="H114" s="63"/>
      <c r="I114" s="64">
        <f>I115</f>
        <v>0</v>
      </c>
      <c r="J114" s="61"/>
      <c r="K114" s="60"/>
      <c r="L114" s="65"/>
      <c r="M114" s="65"/>
      <c r="N114" s="65"/>
    </row>
    <row r="115" spans="1:14" s="73" customFormat="1" x14ac:dyDescent="0.25">
      <c r="A115" s="67" t="s">
        <v>438</v>
      </c>
      <c r="B115" s="67" t="s">
        <v>439</v>
      </c>
      <c r="C115" s="67"/>
      <c r="D115" s="67" t="s">
        <v>440</v>
      </c>
      <c r="E115" s="67"/>
      <c r="F115" s="68"/>
      <c r="G115" s="69"/>
      <c r="H115" s="70"/>
      <c r="I115" s="71">
        <f>I116</f>
        <v>0</v>
      </c>
      <c r="J115" s="68"/>
      <c r="K115" s="67"/>
      <c r="L115" s="72"/>
      <c r="M115" s="72"/>
      <c r="N115" s="72"/>
    </row>
    <row r="116" spans="1:14" s="80" customFormat="1" x14ac:dyDescent="0.25">
      <c r="A116" s="74" t="s">
        <v>441</v>
      </c>
      <c r="B116" s="74" t="s">
        <v>439</v>
      </c>
      <c r="C116" s="74"/>
      <c r="D116" s="74" t="s">
        <v>440</v>
      </c>
      <c r="E116" s="74"/>
      <c r="F116" s="75"/>
      <c r="G116" s="76"/>
      <c r="H116" s="77"/>
      <c r="I116" s="78">
        <f>SUM(I117:I172)</f>
        <v>0</v>
      </c>
      <c r="J116" s="75"/>
      <c r="K116" s="74"/>
      <c r="L116" s="79"/>
      <c r="M116" s="79"/>
      <c r="N116" s="79"/>
    </row>
    <row r="117" spans="1:14" x14ac:dyDescent="0.25">
      <c r="A117" s="81" t="s">
        <v>442</v>
      </c>
      <c r="B117" s="87" t="s">
        <v>443</v>
      </c>
      <c r="C117" s="87"/>
      <c r="D117" s="86" t="s">
        <v>444</v>
      </c>
      <c r="F117" s="85" t="s">
        <v>151</v>
      </c>
      <c r="G117" s="89">
        <v>0</v>
      </c>
      <c r="H117" s="84"/>
      <c r="I117" s="90">
        <f t="shared" ref="I117:I172" si="4">ROUND(G117*H117,2)</f>
        <v>0</v>
      </c>
      <c r="J117" s="85" t="s">
        <v>445</v>
      </c>
      <c r="K117" s="81"/>
      <c r="L117" s="88"/>
      <c r="M117" s="88"/>
      <c r="N117" s="88"/>
    </row>
    <row r="118" spans="1:14" x14ac:dyDescent="0.25">
      <c r="A118" s="81" t="s">
        <v>446</v>
      </c>
      <c r="B118" s="87" t="s">
        <v>447</v>
      </c>
      <c r="C118" s="87"/>
      <c r="D118" s="86" t="s">
        <v>448</v>
      </c>
      <c r="F118" s="85" t="s">
        <v>74</v>
      </c>
      <c r="G118" s="89">
        <v>0</v>
      </c>
      <c r="H118" s="84"/>
      <c r="I118" s="90">
        <f t="shared" si="4"/>
        <v>0</v>
      </c>
      <c r="J118" s="85" t="s">
        <v>449</v>
      </c>
      <c r="K118" s="81"/>
      <c r="L118" s="88"/>
      <c r="M118" s="88"/>
      <c r="N118" s="88"/>
    </row>
    <row r="119" spans="1:14" ht="24" x14ac:dyDescent="0.25">
      <c r="A119" s="81" t="s">
        <v>450</v>
      </c>
      <c r="B119" s="87" t="s">
        <v>451</v>
      </c>
      <c r="C119" s="87"/>
      <c r="D119" s="86" t="s">
        <v>452</v>
      </c>
      <c r="F119" s="85" t="s">
        <v>151</v>
      </c>
      <c r="G119" s="89">
        <v>0</v>
      </c>
      <c r="H119" s="84"/>
      <c r="I119" s="90">
        <f t="shared" si="4"/>
        <v>0</v>
      </c>
      <c r="J119" s="85" t="s">
        <v>453</v>
      </c>
      <c r="K119" s="81"/>
      <c r="L119" s="88"/>
      <c r="M119" s="88"/>
      <c r="N119" s="88"/>
    </row>
    <row r="120" spans="1:14" ht="24" x14ac:dyDescent="0.25">
      <c r="A120" s="81" t="s">
        <v>454</v>
      </c>
      <c r="B120" s="87" t="s">
        <v>455</v>
      </c>
      <c r="C120" s="87"/>
      <c r="D120" s="86" t="s">
        <v>456</v>
      </c>
      <c r="F120" s="85" t="s">
        <v>151</v>
      </c>
      <c r="G120" s="89">
        <v>0</v>
      </c>
      <c r="H120" s="84"/>
      <c r="I120" s="90">
        <f t="shared" si="4"/>
        <v>0</v>
      </c>
      <c r="J120" s="85" t="s">
        <v>457</v>
      </c>
      <c r="K120" s="81"/>
      <c r="L120" s="88"/>
      <c r="M120" s="88"/>
      <c r="N120" s="88"/>
    </row>
    <row r="121" spans="1:14" ht="24" x14ac:dyDescent="0.25">
      <c r="A121" s="81" t="s">
        <v>458</v>
      </c>
      <c r="B121" s="87" t="s">
        <v>459</v>
      </c>
      <c r="C121" s="87"/>
      <c r="D121" s="86" t="s">
        <v>460</v>
      </c>
      <c r="F121" s="85" t="s">
        <v>151</v>
      </c>
      <c r="G121" s="89">
        <v>0</v>
      </c>
      <c r="H121" s="84"/>
      <c r="I121" s="90">
        <f t="shared" si="4"/>
        <v>0</v>
      </c>
      <c r="J121" s="85" t="s">
        <v>461</v>
      </c>
      <c r="K121" s="81"/>
      <c r="L121" s="88"/>
      <c r="M121" s="88"/>
      <c r="N121" s="88"/>
    </row>
    <row r="122" spans="1:14" ht="24" x14ac:dyDescent="0.25">
      <c r="A122" s="81" t="s">
        <v>462</v>
      </c>
      <c r="B122" s="87" t="s">
        <v>463</v>
      </c>
      <c r="C122" s="87"/>
      <c r="D122" s="86" t="s">
        <v>464</v>
      </c>
      <c r="F122" s="85" t="s">
        <v>74</v>
      </c>
      <c r="G122" s="89">
        <v>0</v>
      </c>
      <c r="H122" s="84"/>
      <c r="I122" s="90">
        <f t="shared" si="4"/>
        <v>0</v>
      </c>
      <c r="J122" s="85" t="s">
        <v>465</v>
      </c>
      <c r="K122" s="81"/>
      <c r="L122" s="88"/>
      <c r="M122" s="88"/>
      <c r="N122" s="88"/>
    </row>
    <row r="123" spans="1:14" x14ac:dyDescent="0.25">
      <c r="A123" s="81" t="s">
        <v>466</v>
      </c>
      <c r="B123" s="87" t="s">
        <v>467</v>
      </c>
      <c r="C123" s="87"/>
      <c r="D123" s="86" t="s">
        <v>468</v>
      </c>
      <c r="F123" s="85" t="s">
        <v>151</v>
      </c>
      <c r="G123" s="89">
        <v>0</v>
      </c>
      <c r="H123" s="84"/>
      <c r="I123" s="90">
        <f t="shared" si="4"/>
        <v>0</v>
      </c>
      <c r="J123" s="85" t="s">
        <v>469</v>
      </c>
      <c r="K123" s="81"/>
      <c r="L123" s="88"/>
      <c r="M123" s="88"/>
      <c r="N123" s="88"/>
    </row>
    <row r="124" spans="1:14" x14ac:dyDescent="0.25">
      <c r="A124" s="81" t="s">
        <v>470</v>
      </c>
      <c r="B124" s="87" t="s">
        <v>471</v>
      </c>
      <c r="C124" s="87"/>
      <c r="D124" s="86" t="s">
        <v>472</v>
      </c>
      <c r="F124" s="85" t="s">
        <v>151</v>
      </c>
      <c r="G124" s="89">
        <v>0</v>
      </c>
      <c r="H124" s="84"/>
      <c r="I124" s="90">
        <f t="shared" si="4"/>
        <v>0</v>
      </c>
      <c r="J124" s="85" t="s">
        <v>473</v>
      </c>
      <c r="K124" s="81"/>
      <c r="L124" s="88"/>
      <c r="M124" s="88"/>
      <c r="N124" s="88"/>
    </row>
    <row r="125" spans="1:14" ht="24" x14ac:dyDescent="0.25">
      <c r="A125" s="81" t="s">
        <v>474</v>
      </c>
      <c r="B125" s="87" t="s">
        <v>475</v>
      </c>
      <c r="C125" s="87"/>
      <c r="D125" s="86" t="s">
        <v>476</v>
      </c>
      <c r="F125" s="85" t="s">
        <v>151</v>
      </c>
      <c r="G125" s="89">
        <v>0</v>
      </c>
      <c r="H125" s="84"/>
      <c r="I125" s="90">
        <f t="shared" si="4"/>
        <v>0</v>
      </c>
      <c r="J125" s="85" t="s">
        <v>477</v>
      </c>
      <c r="K125" s="81"/>
      <c r="L125" s="88"/>
      <c r="M125" s="88"/>
      <c r="N125" s="88"/>
    </row>
    <row r="126" spans="1:14" ht="24" x14ac:dyDescent="0.25">
      <c r="A126" s="81" t="s">
        <v>478</v>
      </c>
      <c r="B126" s="87" t="s">
        <v>479</v>
      </c>
      <c r="C126" s="87"/>
      <c r="D126" s="86" t="s">
        <v>480</v>
      </c>
      <c r="F126" s="85" t="s">
        <v>151</v>
      </c>
      <c r="G126" s="89">
        <v>0</v>
      </c>
      <c r="H126" s="84"/>
      <c r="I126" s="90">
        <f t="shared" si="4"/>
        <v>0</v>
      </c>
      <c r="J126" s="85" t="s">
        <v>481</v>
      </c>
      <c r="K126" s="81"/>
      <c r="L126" s="88"/>
      <c r="M126" s="88"/>
      <c r="N126" s="88"/>
    </row>
    <row r="127" spans="1:14" ht="24" x14ac:dyDescent="0.25">
      <c r="A127" s="81" t="s">
        <v>482</v>
      </c>
      <c r="B127" s="87" t="s">
        <v>483</v>
      </c>
      <c r="C127" s="87"/>
      <c r="D127" s="86" t="s">
        <v>484</v>
      </c>
      <c r="F127" s="85" t="s">
        <v>151</v>
      </c>
      <c r="G127" s="89">
        <v>0</v>
      </c>
      <c r="H127" s="84"/>
      <c r="I127" s="90">
        <f t="shared" si="4"/>
        <v>0</v>
      </c>
      <c r="J127" s="85" t="s">
        <v>485</v>
      </c>
      <c r="K127" s="81"/>
      <c r="L127" s="88"/>
      <c r="M127" s="88"/>
      <c r="N127" s="88"/>
    </row>
    <row r="128" spans="1:14" x14ac:dyDescent="0.25">
      <c r="A128" s="81" t="s">
        <v>486</v>
      </c>
      <c r="B128" s="87" t="s">
        <v>487</v>
      </c>
      <c r="C128" s="87"/>
      <c r="D128" s="86" t="s">
        <v>488</v>
      </c>
      <c r="F128" s="85" t="s">
        <v>151</v>
      </c>
      <c r="G128" s="89">
        <v>0</v>
      </c>
      <c r="H128" s="84"/>
      <c r="I128" s="90">
        <f t="shared" si="4"/>
        <v>0</v>
      </c>
      <c r="J128" s="85" t="s">
        <v>489</v>
      </c>
      <c r="K128" s="81"/>
      <c r="L128" s="88"/>
      <c r="M128" s="88"/>
      <c r="N128" s="88"/>
    </row>
    <row r="129" spans="1:14" x14ac:dyDescent="0.25">
      <c r="A129" s="81" t="s">
        <v>490</v>
      </c>
      <c r="B129" s="87" t="s">
        <v>491</v>
      </c>
      <c r="C129" s="87"/>
      <c r="D129" s="86" t="s">
        <v>492</v>
      </c>
      <c r="F129" s="85" t="s">
        <v>151</v>
      </c>
      <c r="G129" s="89">
        <v>0</v>
      </c>
      <c r="H129" s="84"/>
      <c r="I129" s="90">
        <f t="shared" si="4"/>
        <v>0</v>
      </c>
      <c r="J129" s="85" t="s">
        <v>493</v>
      </c>
      <c r="K129" s="81"/>
      <c r="L129" s="88"/>
      <c r="M129" s="88"/>
      <c r="N129" s="88"/>
    </row>
    <row r="130" spans="1:14" ht="36" x14ac:dyDescent="0.25">
      <c r="A130" s="81" t="s">
        <v>494</v>
      </c>
      <c r="B130" s="87" t="s">
        <v>495</v>
      </c>
      <c r="C130" s="87"/>
      <c r="D130" s="86" t="s">
        <v>496</v>
      </c>
      <c r="F130" s="85" t="s">
        <v>151</v>
      </c>
      <c r="G130" s="89">
        <v>0</v>
      </c>
      <c r="H130" s="84"/>
      <c r="I130" s="90">
        <f t="shared" si="4"/>
        <v>0</v>
      </c>
      <c r="J130" s="85" t="s">
        <v>497</v>
      </c>
      <c r="K130" s="81"/>
      <c r="L130" s="88"/>
      <c r="M130" s="88"/>
      <c r="N130" s="88"/>
    </row>
    <row r="131" spans="1:14" ht="36" x14ac:dyDescent="0.25">
      <c r="A131" s="81" t="s">
        <v>498</v>
      </c>
      <c r="B131" s="87" t="s">
        <v>499</v>
      </c>
      <c r="C131" s="87"/>
      <c r="D131" s="86" t="s">
        <v>500</v>
      </c>
      <c r="F131" s="85" t="s">
        <v>151</v>
      </c>
      <c r="G131" s="89">
        <v>0</v>
      </c>
      <c r="H131" s="84"/>
      <c r="I131" s="90">
        <f t="shared" si="4"/>
        <v>0</v>
      </c>
      <c r="J131" s="85" t="s">
        <v>501</v>
      </c>
      <c r="K131" s="81"/>
      <c r="L131" s="88"/>
      <c r="M131" s="88"/>
      <c r="N131" s="88"/>
    </row>
    <row r="132" spans="1:14" ht="36" x14ac:dyDescent="0.25">
      <c r="A132" s="81" t="s">
        <v>502</v>
      </c>
      <c r="B132" s="87" t="s">
        <v>503</v>
      </c>
      <c r="C132" s="87"/>
      <c r="D132" s="86" t="s">
        <v>504</v>
      </c>
      <c r="F132" s="85" t="s">
        <v>151</v>
      </c>
      <c r="G132" s="89">
        <v>0</v>
      </c>
      <c r="H132" s="84"/>
      <c r="I132" s="90">
        <f t="shared" si="4"/>
        <v>0</v>
      </c>
      <c r="J132" s="85" t="s">
        <v>505</v>
      </c>
      <c r="K132" s="81"/>
      <c r="L132" s="88"/>
      <c r="M132" s="88"/>
      <c r="N132" s="88"/>
    </row>
    <row r="133" spans="1:14" ht="36" x14ac:dyDescent="0.25">
      <c r="A133" s="81" t="s">
        <v>506</v>
      </c>
      <c r="B133" s="87" t="s">
        <v>507</v>
      </c>
      <c r="C133" s="87"/>
      <c r="D133" s="86" t="s">
        <v>508</v>
      </c>
      <c r="F133" s="85" t="s">
        <v>151</v>
      </c>
      <c r="G133" s="89">
        <v>0</v>
      </c>
      <c r="H133" s="84"/>
      <c r="I133" s="90">
        <f t="shared" si="4"/>
        <v>0</v>
      </c>
      <c r="J133" s="85" t="s">
        <v>509</v>
      </c>
      <c r="K133" s="81"/>
      <c r="L133" s="88"/>
      <c r="M133" s="88"/>
      <c r="N133" s="88"/>
    </row>
    <row r="134" spans="1:14" ht="36" x14ac:dyDescent="0.25">
      <c r="A134" s="81" t="s">
        <v>510</v>
      </c>
      <c r="B134" s="87" t="s">
        <v>511</v>
      </c>
      <c r="C134" s="87"/>
      <c r="D134" s="86" t="s">
        <v>512</v>
      </c>
      <c r="F134" s="85" t="s">
        <v>513</v>
      </c>
      <c r="G134" s="89">
        <v>0</v>
      </c>
      <c r="H134" s="84"/>
      <c r="I134" s="90">
        <f t="shared" si="4"/>
        <v>0</v>
      </c>
      <c r="J134" s="85" t="s">
        <v>514</v>
      </c>
      <c r="K134" s="81"/>
      <c r="L134" s="88"/>
      <c r="M134" s="88"/>
      <c r="N134" s="88"/>
    </row>
    <row r="135" spans="1:14" ht="36" x14ac:dyDescent="0.25">
      <c r="A135" s="81" t="s">
        <v>515</v>
      </c>
      <c r="B135" s="87" t="s">
        <v>516</v>
      </c>
      <c r="C135" s="87"/>
      <c r="D135" s="86" t="s">
        <v>517</v>
      </c>
      <c r="F135" s="85" t="s">
        <v>513</v>
      </c>
      <c r="G135" s="89">
        <v>0</v>
      </c>
      <c r="H135" s="84"/>
      <c r="I135" s="90">
        <f t="shared" si="4"/>
        <v>0</v>
      </c>
      <c r="J135" s="85" t="s">
        <v>518</v>
      </c>
      <c r="K135" s="81"/>
      <c r="L135" s="88"/>
      <c r="M135" s="88"/>
      <c r="N135" s="88"/>
    </row>
    <row r="136" spans="1:14" ht="36" x14ac:dyDescent="0.25">
      <c r="A136" s="81" t="s">
        <v>519</v>
      </c>
      <c r="B136" s="87" t="s">
        <v>520</v>
      </c>
      <c r="C136" s="87"/>
      <c r="D136" s="86" t="s">
        <v>521</v>
      </c>
      <c r="F136" s="85" t="s">
        <v>151</v>
      </c>
      <c r="G136" s="89">
        <v>1</v>
      </c>
      <c r="H136" s="38"/>
      <c r="I136" s="90">
        <f t="shared" si="4"/>
        <v>0</v>
      </c>
      <c r="J136" s="85" t="s">
        <v>522</v>
      </c>
      <c r="K136" s="81" t="s">
        <v>144</v>
      </c>
      <c r="L136" s="95" t="s">
        <v>523</v>
      </c>
      <c r="M136" s="88" t="s">
        <v>296</v>
      </c>
      <c r="N136" s="88"/>
    </row>
    <row r="137" spans="1:14" ht="36" x14ac:dyDescent="0.25">
      <c r="A137" s="81" t="s">
        <v>524</v>
      </c>
      <c r="B137" s="87" t="s">
        <v>520</v>
      </c>
      <c r="C137" s="87"/>
      <c r="D137" s="86" t="s">
        <v>521</v>
      </c>
      <c r="F137" s="85" t="s">
        <v>151</v>
      </c>
      <c r="G137" s="89">
        <v>2</v>
      </c>
      <c r="H137" s="38"/>
      <c r="I137" s="90">
        <f t="shared" si="4"/>
        <v>0</v>
      </c>
      <c r="J137" s="85" t="s">
        <v>522</v>
      </c>
      <c r="K137" s="81"/>
      <c r="L137" s="88"/>
      <c r="M137" s="88"/>
      <c r="N137" s="88"/>
    </row>
    <row r="138" spans="1:14" ht="48" x14ac:dyDescent="0.25">
      <c r="A138" s="81" t="s">
        <v>525</v>
      </c>
      <c r="B138" s="87" t="s">
        <v>526</v>
      </c>
      <c r="C138" s="87"/>
      <c r="D138" s="86" t="s">
        <v>527</v>
      </c>
      <c r="F138" s="85" t="s">
        <v>151</v>
      </c>
      <c r="G138" s="89">
        <v>4</v>
      </c>
      <c r="H138" s="38"/>
      <c r="I138" s="90">
        <f t="shared" si="4"/>
        <v>0</v>
      </c>
      <c r="J138" s="85" t="s">
        <v>528</v>
      </c>
      <c r="K138" s="81" t="s">
        <v>144</v>
      </c>
      <c r="L138" s="95" t="s">
        <v>529</v>
      </c>
      <c r="M138" s="88" t="s">
        <v>296</v>
      </c>
      <c r="N138" s="88"/>
    </row>
    <row r="139" spans="1:14" ht="48" x14ac:dyDescent="0.25">
      <c r="A139" s="81" t="s">
        <v>530</v>
      </c>
      <c r="B139" s="87" t="s">
        <v>526</v>
      </c>
      <c r="C139" s="87"/>
      <c r="D139" s="86" t="s">
        <v>527</v>
      </c>
      <c r="F139" s="85" t="s">
        <v>151</v>
      </c>
      <c r="G139" s="89">
        <v>4</v>
      </c>
      <c r="H139" s="38"/>
      <c r="I139" s="90">
        <f t="shared" si="4"/>
        <v>0</v>
      </c>
      <c r="J139" s="85" t="s">
        <v>528</v>
      </c>
      <c r="K139" s="81"/>
      <c r="L139" s="88"/>
      <c r="M139" s="88"/>
      <c r="N139" s="88"/>
    </row>
    <row r="140" spans="1:14" ht="36" x14ac:dyDescent="0.25">
      <c r="A140" s="81" t="s">
        <v>531</v>
      </c>
      <c r="B140" s="87" t="s">
        <v>532</v>
      </c>
      <c r="C140" s="87"/>
      <c r="D140" s="86" t="s">
        <v>533</v>
      </c>
      <c r="F140" s="85" t="s">
        <v>151</v>
      </c>
      <c r="G140" s="89">
        <v>3</v>
      </c>
      <c r="H140" s="38"/>
      <c r="I140" s="90">
        <f t="shared" si="4"/>
        <v>0</v>
      </c>
      <c r="J140" s="85" t="s">
        <v>534</v>
      </c>
      <c r="K140" s="81"/>
      <c r="L140" s="88"/>
      <c r="M140" s="88"/>
      <c r="N140" s="88"/>
    </row>
    <row r="141" spans="1:14" ht="24" x14ac:dyDescent="0.25">
      <c r="A141" s="81" t="s">
        <v>535</v>
      </c>
      <c r="B141" s="87" t="s">
        <v>536</v>
      </c>
      <c r="C141" s="87"/>
      <c r="D141" s="86" t="s">
        <v>537</v>
      </c>
      <c r="F141" s="85" t="s">
        <v>151</v>
      </c>
      <c r="G141" s="89">
        <v>11</v>
      </c>
      <c r="H141" s="38"/>
      <c r="I141" s="90">
        <f t="shared" si="4"/>
        <v>0</v>
      </c>
      <c r="J141" s="85" t="s">
        <v>538</v>
      </c>
      <c r="K141" s="81"/>
      <c r="L141" s="88"/>
      <c r="M141" s="88"/>
      <c r="N141" s="88"/>
    </row>
    <row r="142" spans="1:14" ht="24" x14ac:dyDescent="0.25">
      <c r="A142" s="87" t="s">
        <v>539</v>
      </c>
      <c r="B142" s="87" t="s">
        <v>540</v>
      </c>
      <c r="C142" s="87"/>
      <c r="D142" s="86" t="s">
        <v>541</v>
      </c>
      <c r="F142" s="85" t="s">
        <v>151</v>
      </c>
      <c r="G142" s="89">
        <v>3</v>
      </c>
      <c r="H142" s="38"/>
      <c r="I142" s="90">
        <f t="shared" si="4"/>
        <v>0</v>
      </c>
      <c r="J142" s="85" t="s">
        <v>542</v>
      </c>
      <c r="K142" s="81"/>
      <c r="L142" s="88"/>
      <c r="M142" s="88"/>
      <c r="N142" s="88"/>
    </row>
    <row r="143" spans="1:14" ht="36" x14ac:dyDescent="0.25">
      <c r="A143" s="87" t="s">
        <v>543</v>
      </c>
      <c r="B143" s="87" t="s">
        <v>544</v>
      </c>
      <c r="C143" s="87"/>
      <c r="D143" s="86" t="s">
        <v>545</v>
      </c>
      <c r="F143" s="85" t="s">
        <v>151</v>
      </c>
      <c r="G143" s="89">
        <v>19</v>
      </c>
      <c r="H143" s="38"/>
      <c r="I143" s="90">
        <f t="shared" si="4"/>
        <v>0</v>
      </c>
      <c r="J143" s="85" t="s">
        <v>546</v>
      </c>
      <c r="K143" s="81"/>
      <c r="L143" s="88"/>
      <c r="M143" s="88"/>
      <c r="N143" s="88"/>
    </row>
    <row r="144" spans="1:14" ht="36" x14ac:dyDescent="0.25">
      <c r="A144" s="87" t="s">
        <v>547</v>
      </c>
      <c r="B144" s="87" t="s">
        <v>548</v>
      </c>
      <c r="C144" s="87"/>
      <c r="D144" s="86" t="s">
        <v>549</v>
      </c>
      <c r="F144" s="85" t="s">
        <v>151</v>
      </c>
      <c r="G144" s="89">
        <v>18</v>
      </c>
      <c r="H144" s="38"/>
      <c r="I144" s="90">
        <f t="shared" si="4"/>
        <v>0</v>
      </c>
      <c r="J144" s="85" t="s">
        <v>550</v>
      </c>
      <c r="K144" s="81"/>
      <c r="L144" s="88"/>
      <c r="M144" s="88"/>
      <c r="N144" s="88"/>
    </row>
    <row r="145" spans="1:14" ht="24" x14ac:dyDescent="0.25">
      <c r="A145" s="87" t="s">
        <v>551</v>
      </c>
      <c r="B145" s="87" t="s">
        <v>552</v>
      </c>
      <c r="C145" s="87"/>
      <c r="D145" s="86" t="s">
        <v>553</v>
      </c>
      <c r="F145" s="85" t="s">
        <v>513</v>
      </c>
      <c r="G145" s="89">
        <v>1</v>
      </c>
      <c r="H145" s="38"/>
      <c r="I145" s="90">
        <f t="shared" si="4"/>
        <v>0</v>
      </c>
      <c r="J145" s="85" t="s">
        <v>554</v>
      </c>
      <c r="K145" s="81"/>
      <c r="L145" s="88"/>
      <c r="M145" s="88"/>
      <c r="N145" s="88"/>
    </row>
    <row r="146" spans="1:14" ht="36" x14ac:dyDescent="0.25">
      <c r="A146" s="87" t="s">
        <v>555</v>
      </c>
      <c r="B146" s="87" t="s">
        <v>556</v>
      </c>
      <c r="C146" s="87"/>
      <c r="D146" s="86" t="s">
        <v>557</v>
      </c>
      <c r="F146" s="85" t="s">
        <v>513</v>
      </c>
      <c r="G146" s="89">
        <v>1</v>
      </c>
      <c r="H146" s="38"/>
      <c r="I146" s="90">
        <f t="shared" si="4"/>
        <v>0</v>
      </c>
      <c r="J146" s="85" t="s">
        <v>558</v>
      </c>
      <c r="K146" s="81"/>
      <c r="L146" s="88"/>
      <c r="M146" s="88"/>
      <c r="N146" s="88"/>
    </row>
    <row r="147" spans="1:14" ht="48" x14ac:dyDescent="0.25">
      <c r="A147" s="87" t="s">
        <v>559</v>
      </c>
      <c r="B147" s="81" t="s">
        <v>560</v>
      </c>
      <c r="C147" s="81" t="s">
        <v>561</v>
      </c>
      <c r="D147" s="86" t="s">
        <v>562</v>
      </c>
      <c r="E147" s="91" t="s">
        <v>561</v>
      </c>
      <c r="F147" s="82" t="s">
        <v>151</v>
      </c>
      <c r="G147" s="89">
        <v>0</v>
      </c>
      <c r="H147" s="84"/>
      <c r="I147" s="84">
        <f t="shared" si="4"/>
        <v>0</v>
      </c>
      <c r="J147" s="82" t="s">
        <v>563</v>
      </c>
      <c r="K147" s="87"/>
      <c r="L147" s="95"/>
      <c r="M147" s="88"/>
      <c r="N147" s="88"/>
    </row>
    <row r="148" spans="1:14" ht="48" x14ac:dyDescent="0.25">
      <c r="A148" s="87" t="s">
        <v>564</v>
      </c>
      <c r="B148" s="81" t="s">
        <v>565</v>
      </c>
      <c r="C148" s="81"/>
      <c r="D148" s="86" t="s">
        <v>566</v>
      </c>
      <c r="F148" s="82" t="s">
        <v>151</v>
      </c>
      <c r="G148" s="83">
        <v>2</v>
      </c>
      <c r="H148" s="38"/>
      <c r="I148" s="84">
        <f t="shared" si="4"/>
        <v>0</v>
      </c>
      <c r="J148" s="82" t="s">
        <v>567</v>
      </c>
      <c r="K148" s="87" t="s">
        <v>144</v>
      </c>
      <c r="L148" s="95" t="s">
        <v>568</v>
      </c>
      <c r="M148" s="88" t="s">
        <v>296</v>
      </c>
      <c r="N148" s="88"/>
    </row>
    <row r="149" spans="1:14" ht="36" x14ac:dyDescent="0.25">
      <c r="A149" s="87" t="s">
        <v>569</v>
      </c>
      <c r="B149" s="81" t="s">
        <v>570</v>
      </c>
      <c r="C149" s="81" t="s">
        <v>571</v>
      </c>
      <c r="D149" s="86" t="s">
        <v>572</v>
      </c>
      <c r="E149" s="91" t="s">
        <v>571</v>
      </c>
      <c r="F149" s="82" t="s">
        <v>151</v>
      </c>
      <c r="G149" s="83">
        <v>0</v>
      </c>
      <c r="H149" s="84"/>
      <c r="I149" s="84">
        <f t="shared" si="4"/>
        <v>0</v>
      </c>
      <c r="J149" s="82" t="s">
        <v>573</v>
      </c>
      <c r="K149" s="81"/>
      <c r="L149" s="88"/>
      <c r="M149" s="88"/>
      <c r="N149" s="88"/>
    </row>
    <row r="150" spans="1:14" ht="36" x14ac:dyDescent="0.25">
      <c r="A150" s="87" t="s">
        <v>574</v>
      </c>
      <c r="B150" s="87" t="s">
        <v>575</v>
      </c>
      <c r="C150" s="87" t="s">
        <v>571</v>
      </c>
      <c r="D150" s="86" t="s">
        <v>576</v>
      </c>
      <c r="E150" s="91" t="s">
        <v>571</v>
      </c>
      <c r="F150" s="85" t="s">
        <v>151</v>
      </c>
      <c r="G150" s="83">
        <v>0</v>
      </c>
      <c r="H150" s="84"/>
      <c r="I150" s="90">
        <f t="shared" si="4"/>
        <v>0</v>
      </c>
      <c r="J150" s="85" t="s">
        <v>577</v>
      </c>
      <c r="K150" s="81"/>
      <c r="L150" s="88"/>
      <c r="M150" s="88"/>
      <c r="N150" s="88"/>
    </row>
    <row r="151" spans="1:14" ht="36" x14ac:dyDescent="0.25">
      <c r="A151" s="87" t="s">
        <v>578</v>
      </c>
      <c r="B151" s="87" t="s">
        <v>579</v>
      </c>
      <c r="C151" s="87"/>
      <c r="D151" s="86" t="s">
        <v>580</v>
      </c>
      <c r="F151" s="85" t="s">
        <v>151</v>
      </c>
      <c r="G151" s="83">
        <v>0</v>
      </c>
      <c r="H151" s="84"/>
      <c r="I151" s="90">
        <f t="shared" si="4"/>
        <v>0</v>
      </c>
      <c r="J151" s="85" t="s">
        <v>581</v>
      </c>
      <c r="K151" s="81"/>
      <c r="L151" s="88"/>
      <c r="M151" s="88"/>
      <c r="N151" s="88"/>
    </row>
    <row r="152" spans="1:14" ht="24" x14ac:dyDescent="0.25">
      <c r="A152" s="87" t="s">
        <v>582</v>
      </c>
      <c r="B152" s="87" t="s">
        <v>583</v>
      </c>
      <c r="C152" s="87"/>
      <c r="D152" s="86" t="s">
        <v>584</v>
      </c>
      <c r="F152" s="85" t="s">
        <v>151</v>
      </c>
      <c r="G152" s="83">
        <v>0</v>
      </c>
      <c r="H152" s="84"/>
      <c r="I152" s="90">
        <f t="shared" si="4"/>
        <v>0</v>
      </c>
      <c r="J152" s="85" t="s">
        <v>585</v>
      </c>
      <c r="K152" s="81"/>
      <c r="L152" s="88"/>
      <c r="M152" s="88"/>
      <c r="N152" s="88"/>
    </row>
    <row r="153" spans="1:14" ht="24" x14ac:dyDescent="0.25">
      <c r="A153" s="87" t="s">
        <v>586</v>
      </c>
      <c r="B153" s="87" t="s">
        <v>587</v>
      </c>
      <c r="C153" s="87"/>
      <c r="D153" s="86" t="s">
        <v>588</v>
      </c>
      <c r="F153" s="85" t="s">
        <v>151</v>
      </c>
      <c r="G153" s="83">
        <v>0</v>
      </c>
      <c r="H153" s="84"/>
      <c r="I153" s="90">
        <f t="shared" si="4"/>
        <v>0</v>
      </c>
      <c r="J153" s="85" t="s">
        <v>589</v>
      </c>
      <c r="K153" s="81"/>
      <c r="L153" s="88"/>
      <c r="M153" s="88"/>
      <c r="N153" s="88"/>
    </row>
    <row r="154" spans="1:14" ht="24" x14ac:dyDescent="0.25">
      <c r="A154" s="87" t="s">
        <v>590</v>
      </c>
      <c r="B154" s="87" t="s">
        <v>591</v>
      </c>
      <c r="C154" s="87"/>
      <c r="D154" s="86" t="s">
        <v>592</v>
      </c>
      <c r="F154" s="85" t="s">
        <v>151</v>
      </c>
      <c r="G154" s="83">
        <v>0</v>
      </c>
      <c r="H154" s="84"/>
      <c r="I154" s="90">
        <f t="shared" si="4"/>
        <v>0</v>
      </c>
      <c r="J154" s="85" t="s">
        <v>593</v>
      </c>
      <c r="K154" s="81"/>
      <c r="L154" s="88"/>
      <c r="M154" s="88"/>
      <c r="N154" s="88"/>
    </row>
    <row r="155" spans="1:14" ht="36" x14ac:dyDescent="0.25">
      <c r="A155" s="87" t="s">
        <v>594</v>
      </c>
      <c r="B155" s="87" t="s">
        <v>595</v>
      </c>
      <c r="C155" s="87"/>
      <c r="D155" s="86" t="s">
        <v>596</v>
      </c>
      <c r="F155" s="85" t="s">
        <v>151</v>
      </c>
      <c r="G155" s="83">
        <v>0</v>
      </c>
      <c r="H155" s="84"/>
      <c r="I155" s="90">
        <f t="shared" si="4"/>
        <v>0</v>
      </c>
      <c r="J155" s="85" t="s">
        <v>597</v>
      </c>
      <c r="K155" s="81"/>
      <c r="L155" s="88"/>
      <c r="M155" s="88"/>
      <c r="N155" s="88"/>
    </row>
    <row r="156" spans="1:14" ht="36" x14ac:dyDescent="0.25">
      <c r="A156" s="87" t="s">
        <v>598</v>
      </c>
      <c r="B156" s="87" t="s">
        <v>599</v>
      </c>
      <c r="C156" s="87"/>
      <c r="D156" s="86" t="s">
        <v>600</v>
      </c>
      <c r="F156" s="85" t="s">
        <v>151</v>
      </c>
      <c r="G156" s="83">
        <v>0</v>
      </c>
      <c r="H156" s="84"/>
      <c r="I156" s="90">
        <f t="shared" si="4"/>
        <v>0</v>
      </c>
      <c r="J156" s="85" t="s">
        <v>601</v>
      </c>
      <c r="K156" s="81"/>
      <c r="L156" s="88"/>
      <c r="M156" s="88"/>
      <c r="N156" s="88"/>
    </row>
    <row r="157" spans="1:14" ht="36" x14ac:dyDescent="0.25">
      <c r="A157" s="87" t="s">
        <v>602</v>
      </c>
      <c r="B157" s="87" t="s">
        <v>603</v>
      </c>
      <c r="C157" s="87"/>
      <c r="D157" s="86" t="s">
        <v>604</v>
      </c>
      <c r="F157" s="85" t="s">
        <v>151</v>
      </c>
      <c r="G157" s="83">
        <v>0</v>
      </c>
      <c r="H157" s="84"/>
      <c r="I157" s="90">
        <f t="shared" si="4"/>
        <v>0</v>
      </c>
      <c r="J157" s="85" t="s">
        <v>605</v>
      </c>
      <c r="K157" s="81"/>
      <c r="L157" s="88"/>
      <c r="M157" s="88"/>
      <c r="N157" s="88"/>
    </row>
    <row r="158" spans="1:14" ht="36" x14ac:dyDescent="0.25">
      <c r="A158" s="87" t="s">
        <v>606</v>
      </c>
      <c r="B158" s="87" t="s">
        <v>607</v>
      </c>
      <c r="C158" s="87"/>
      <c r="D158" s="86" t="s">
        <v>608</v>
      </c>
      <c r="F158" s="85" t="s">
        <v>151</v>
      </c>
      <c r="G158" s="83">
        <v>0</v>
      </c>
      <c r="H158" s="84"/>
      <c r="I158" s="90">
        <f t="shared" si="4"/>
        <v>0</v>
      </c>
      <c r="J158" s="85" t="s">
        <v>609</v>
      </c>
      <c r="K158" s="81"/>
      <c r="L158" s="88"/>
      <c r="M158" s="88"/>
      <c r="N158" s="88"/>
    </row>
    <row r="159" spans="1:14" ht="36" x14ac:dyDescent="0.25">
      <c r="A159" s="87" t="s">
        <v>610</v>
      </c>
      <c r="B159" s="87" t="s">
        <v>611</v>
      </c>
      <c r="C159" s="87"/>
      <c r="D159" s="86" t="s">
        <v>612</v>
      </c>
      <c r="F159" s="85" t="s">
        <v>151</v>
      </c>
      <c r="G159" s="83">
        <v>0</v>
      </c>
      <c r="H159" s="84"/>
      <c r="I159" s="90">
        <f t="shared" si="4"/>
        <v>0</v>
      </c>
      <c r="J159" s="85" t="s">
        <v>613</v>
      </c>
      <c r="K159" s="81"/>
      <c r="L159" s="88"/>
      <c r="M159" s="88"/>
      <c r="N159" s="88"/>
    </row>
    <row r="160" spans="1:14" ht="24" x14ac:dyDescent="0.25">
      <c r="A160" s="87" t="s">
        <v>614</v>
      </c>
      <c r="B160" s="87" t="s">
        <v>615</v>
      </c>
      <c r="C160" s="87"/>
      <c r="D160" s="86" t="s">
        <v>616</v>
      </c>
      <c r="F160" s="85" t="s">
        <v>74</v>
      </c>
      <c r="G160" s="83">
        <v>0</v>
      </c>
      <c r="H160" s="84"/>
      <c r="I160" s="90">
        <f t="shared" si="4"/>
        <v>0</v>
      </c>
      <c r="J160" s="85" t="s">
        <v>617</v>
      </c>
      <c r="K160" s="81"/>
      <c r="L160" s="88"/>
      <c r="M160" s="88"/>
      <c r="N160" s="88"/>
    </row>
    <row r="161" spans="1:14" ht="48" x14ac:dyDescent="0.25">
      <c r="A161" s="87" t="s">
        <v>618</v>
      </c>
      <c r="B161" s="87" t="s">
        <v>619</v>
      </c>
      <c r="C161" s="87"/>
      <c r="D161" s="86" t="s">
        <v>620</v>
      </c>
      <c r="F161" s="85" t="s">
        <v>151</v>
      </c>
      <c r="G161" s="83">
        <v>0</v>
      </c>
      <c r="H161" s="84"/>
      <c r="I161" s="90">
        <f t="shared" si="4"/>
        <v>0</v>
      </c>
      <c r="J161" s="85" t="s">
        <v>621</v>
      </c>
      <c r="K161" s="81"/>
      <c r="L161" s="88"/>
      <c r="M161" s="88"/>
      <c r="N161" s="88"/>
    </row>
    <row r="162" spans="1:14" ht="24" x14ac:dyDescent="0.25">
      <c r="A162" s="87" t="s">
        <v>622</v>
      </c>
      <c r="B162" s="87" t="s">
        <v>623</v>
      </c>
      <c r="C162" s="87"/>
      <c r="D162" s="86" t="s">
        <v>624</v>
      </c>
      <c r="F162" s="85" t="s">
        <v>151</v>
      </c>
      <c r="G162" s="83">
        <v>0</v>
      </c>
      <c r="H162" s="84"/>
      <c r="I162" s="90">
        <f t="shared" si="4"/>
        <v>0</v>
      </c>
      <c r="J162" s="85" t="s">
        <v>625</v>
      </c>
      <c r="K162" s="81"/>
      <c r="L162" s="88"/>
      <c r="M162" s="88"/>
      <c r="N162" s="88"/>
    </row>
    <row r="163" spans="1:14" ht="24" x14ac:dyDescent="0.25">
      <c r="A163" s="87" t="s">
        <v>626</v>
      </c>
      <c r="B163" s="87" t="s">
        <v>627</v>
      </c>
      <c r="C163" s="87"/>
      <c r="D163" s="86" t="s">
        <v>628</v>
      </c>
      <c r="F163" s="85" t="s">
        <v>151</v>
      </c>
      <c r="G163" s="83">
        <v>0</v>
      </c>
      <c r="H163" s="84"/>
      <c r="I163" s="90">
        <f t="shared" si="4"/>
        <v>0</v>
      </c>
      <c r="J163" s="85" t="s">
        <v>629</v>
      </c>
      <c r="K163" s="81"/>
      <c r="L163" s="88"/>
      <c r="M163" s="88"/>
      <c r="N163" s="88"/>
    </row>
    <row r="164" spans="1:14" ht="72" x14ac:dyDescent="0.25">
      <c r="A164" s="87" t="s">
        <v>630</v>
      </c>
      <c r="B164" s="87" t="s">
        <v>631</v>
      </c>
      <c r="C164" s="87"/>
      <c r="D164" s="86" t="s">
        <v>632</v>
      </c>
      <c r="F164" s="85" t="s">
        <v>151</v>
      </c>
      <c r="G164" s="83">
        <v>0</v>
      </c>
      <c r="H164" s="84"/>
      <c r="I164" s="90">
        <f t="shared" si="4"/>
        <v>0</v>
      </c>
      <c r="J164" s="85" t="s">
        <v>633</v>
      </c>
      <c r="K164" s="81"/>
      <c r="L164" s="88"/>
      <c r="M164" s="88"/>
      <c r="N164" s="88"/>
    </row>
    <row r="165" spans="1:14" ht="60" x14ac:dyDescent="0.25">
      <c r="A165" s="87" t="s">
        <v>634</v>
      </c>
      <c r="B165" s="87" t="s">
        <v>635</v>
      </c>
      <c r="C165" s="87"/>
      <c r="D165" s="86" t="s">
        <v>636</v>
      </c>
      <c r="F165" s="85" t="s">
        <v>151</v>
      </c>
      <c r="G165" s="83">
        <v>0</v>
      </c>
      <c r="H165" s="84"/>
      <c r="I165" s="90">
        <f t="shared" si="4"/>
        <v>0</v>
      </c>
      <c r="J165" s="85" t="s">
        <v>637</v>
      </c>
      <c r="K165" s="81"/>
      <c r="L165" s="88"/>
      <c r="M165" s="88"/>
      <c r="N165" s="88"/>
    </row>
    <row r="166" spans="1:14" ht="60" x14ac:dyDescent="0.25">
      <c r="A166" s="87" t="s">
        <v>638</v>
      </c>
      <c r="B166" s="87" t="s">
        <v>639</v>
      </c>
      <c r="C166" s="87"/>
      <c r="D166" s="86" t="s">
        <v>640</v>
      </c>
      <c r="F166" s="85" t="s">
        <v>151</v>
      </c>
      <c r="G166" s="83">
        <v>0</v>
      </c>
      <c r="H166" s="84"/>
      <c r="I166" s="90">
        <f t="shared" si="4"/>
        <v>0</v>
      </c>
      <c r="J166" s="85" t="s">
        <v>641</v>
      </c>
      <c r="K166" s="81"/>
      <c r="L166" s="88"/>
      <c r="M166" s="88"/>
      <c r="N166" s="88"/>
    </row>
    <row r="167" spans="1:14" x14ac:dyDescent="0.25">
      <c r="A167" s="87" t="s">
        <v>642</v>
      </c>
      <c r="B167" s="87" t="s">
        <v>643</v>
      </c>
      <c r="C167" s="87"/>
      <c r="D167" s="86" t="s">
        <v>644</v>
      </c>
      <c r="F167" s="85" t="s">
        <v>151</v>
      </c>
      <c r="G167" s="83">
        <v>0</v>
      </c>
      <c r="H167" s="84"/>
      <c r="I167" s="90">
        <f t="shared" si="4"/>
        <v>0</v>
      </c>
      <c r="J167" s="85" t="s">
        <v>645</v>
      </c>
      <c r="K167" s="81"/>
      <c r="L167" s="88"/>
      <c r="M167" s="88"/>
      <c r="N167" s="88"/>
    </row>
    <row r="168" spans="1:14" x14ac:dyDescent="0.25">
      <c r="A168" s="87" t="s">
        <v>646</v>
      </c>
      <c r="B168" s="87" t="s">
        <v>647</v>
      </c>
      <c r="C168" s="87"/>
      <c r="D168" s="86" t="s">
        <v>648</v>
      </c>
      <c r="F168" s="85" t="s">
        <v>151</v>
      </c>
      <c r="G168" s="83">
        <v>0</v>
      </c>
      <c r="H168" s="84"/>
      <c r="I168" s="90">
        <f t="shared" si="4"/>
        <v>0</v>
      </c>
      <c r="J168" s="85" t="s">
        <v>649</v>
      </c>
      <c r="K168" s="81"/>
      <c r="L168" s="88"/>
      <c r="M168" s="88"/>
      <c r="N168" s="88"/>
    </row>
    <row r="169" spans="1:14" ht="24" x14ac:dyDescent="0.25">
      <c r="A169" s="87" t="s">
        <v>650</v>
      </c>
      <c r="B169" s="87" t="s">
        <v>651</v>
      </c>
      <c r="C169" s="87"/>
      <c r="D169" s="86" t="s">
        <v>652</v>
      </c>
      <c r="F169" s="85" t="s">
        <v>151</v>
      </c>
      <c r="G169" s="83">
        <v>0</v>
      </c>
      <c r="H169" s="84"/>
      <c r="I169" s="90">
        <f t="shared" si="4"/>
        <v>0</v>
      </c>
      <c r="J169" s="85" t="s">
        <v>653</v>
      </c>
      <c r="K169" s="81"/>
      <c r="L169" s="88"/>
      <c r="M169" s="88"/>
      <c r="N169" s="88"/>
    </row>
    <row r="170" spans="1:14" ht="24" x14ac:dyDescent="0.25">
      <c r="A170" s="87" t="s">
        <v>654</v>
      </c>
      <c r="B170" s="87" t="s">
        <v>655</v>
      </c>
      <c r="C170" s="87"/>
      <c r="D170" s="86" t="s">
        <v>656</v>
      </c>
      <c r="F170" s="85" t="s">
        <v>151</v>
      </c>
      <c r="G170" s="83">
        <v>0</v>
      </c>
      <c r="H170" s="84"/>
      <c r="I170" s="90">
        <f t="shared" si="4"/>
        <v>0</v>
      </c>
      <c r="J170" s="85" t="s">
        <v>657</v>
      </c>
      <c r="K170" s="81"/>
      <c r="L170" s="88"/>
      <c r="M170" s="88"/>
      <c r="N170" s="88"/>
    </row>
    <row r="171" spans="1:14" ht="24" x14ac:dyDescent="0.25">
      <c r="A171" s="87" t="s">
        <v>658</v>
      </c>
      <c r="B171" s="87" t="s">
        <v>659</v>
      </c>
      <c r="C171" s="87"/>
      <c r="D171" s="86" t="s">
        <v>660</v>
      </c>
      <c r="F171" s="85" t="s">
        <v>151</v>
      </c>
      <c r="G171" s="83">
        <v>0</v>
      </c>
      <c r="H171" s="84"/>
      <c r="I171" s="90">
        <f t="shared" si="4"/>
        <v>0</v>
      </c>
      <c r="J171" s="85" t="s">
        <v>661</v>
      </c>
      <c r="K171" s="81"/>
      <c r="L171" s="88"/>
      <c r="M171" s="88"/>
      <c r="N171" s="88"/>
    </row>
    <row r="172" spans="1:14" ht="24" x14ac:dyDescent="0.25">
      <c r="A172" s="87" t="s">
        <v>662</v>
      </c>
      <c r="B172" s="87" t="s">
        <v>663</v>
      </c>
      <c r="C172" s="87"/>
      <c r="D172" s="86" t="s">
        <v>664</v>
      </c>
      <c r="F172" s="85" t="s">
        <v>151</v>
      </c>
      <c r="G172" s="83">
        <v>0</v>
      </c>
      <c r="H172" s="84"/>
      <c r="I172" s="90">
        <f t="shared" si="4"/>
        <v>0</v>
      </c>
      <c r="J172" s="85" t="s">
        <v>665</v>
      </c>
      <c r="K172" s="81"/>
      <c r="L172" s="88"/>
      <c r="M172" s="88"/>
      <c r="N172" s="88"/>
    </row>
    <row r="173" spans="1:14" s="59" customFormat="1" x14ac:dyDescent="0.25">
      <c r="A173" s="96" t="s">
        <v>666</v>
      </c>
      <c r="B173" s="96" t="s">
        <v>667</v>
      </c>
      <c r="C173" s="96"/>
      <c r="D173" s="96" t="s">
        <v>668</v>
      </c>
      <c r="E173" s="96"/>
      <c r="F173" s="97"/>
      <c r="G173" s="98"/>
      <c r="H173" s="99"/>
      <c r="I173" s="100">
        <f>I174+I180+I188</f>
        <v>0</v>
      </c>
      <c r="J173" s="97"/>
      <c r="K173" s="96"/>
      <c r="L173" s="58"/>
      <c r="M173" s="58"/>
      <c r="N173" s="58"/>
    </row>
    <row r="174" spans="1:14" s="66" customFormat="1" x14ac:dyDescent="0.25">
      <c r="A174" s="60" t="s">
        <v>669</v>
      </c>
      <c r="B174" s="60" t="s">
        <v>21</v>
      </c>
      <c r="C174" s="60"/>
      <c r="D174" s="60" t="s">
        <v>22</v>
      </c>
      <c r="E174" s="60"/>
      <c r="F174" s="61"/>
      <c r="G174" s="62"/>
      <c r="H174" s="63"/>
      <c r="I174" s="64">
        <f>I175</f>
        <v>0</v>
      </c>
      <c r="J174" s="61"/>
      <c r="K174" s="60"/>
      <c r="L174" s="101"/>
      <c r="M174" s="101"/>
      <c r="N174" s="101"/>
    </row>
    <row r="175" spans="1:14" s="73" customFormat="1" x14ac:dyDescent="0.25">
      <c r="A175" s="67" t="s">
        <v>670</v>
      </c>
      <c r="B175" s="67" t="s">
        <v>21</v>
      </c>
      <c r="C175" s="67"/>
      <c r="D175" s="67" t="s">
        <v>22</v>
      </c>
      <c r="E175" s="67"/>
      <c r="F175" s="68"/>
      <c r="G175" s="69"/>
      <c r="H175" s="70"/>
      <c r="I175" s="71">
        <f>I176</f>
        <v>0</v>
      </c>
      <c r="J175" s="68"/>
      <c r="K175" s="67"/>
      <c r="L175" s="72"/>
      <c r="M175" s="72"/>
      <c r="N175" s="72"/>
    </row>
    <row r="176" spans="1:14" s="80" customFormat="1" x14ac:dyDescent="0.25">
      <c r="A176" s="74" t="s">
        <v>671</v>
      </c>
      <c r="B176" s="74" t="s">
        <v>21</v>
      </c>
      <c r="C176" s="74"/>
      <c r="D176" s="74" t="s">
        <v>22</v>
      </c>
      <c r="E176" s="74"/>
      <c r="F176" s="75"/>
      <c r="G176" s="76"/>
      <c r="H176" s="77"/>
      <c r="I176" s="78">
        <f>I177+I178+I179</f>
        <v>0</v>
      </c>
      <c r="J176" s="75"/>
      <c r="K176" s="74"/>
      <c r="L176" s="79"/>
      <c r="M176" s="79"/>
      <c r="N176" s="79"/>
    </row>
    <row r="177" spans="1:14" ht="24" x14ac:dyDescent="0.25">
      <c r="A177" s="81" t="s">
        <v>672</v>
      </c>
      <c r="B177" s="81" t="s">
        <v>673</v>
      </c>
      <c r="C177" s="81"/>
      <c r="D177" s="81" t="s">
        <v>674</v>
      </c>
      <c r="E177" s="81"/>
      <c r="F177" s="82" t="s">
        <v>30</v>
      </c>
      <c r="G177" s="83"/>
      <c r="H177" s="84"/>
      <c r="I177" s="84">
        <f>ROUND(G177*H177,2)</f>
        <v>0</v>
      </c>
      <c r="J177" s="85" t="s">
        <v>675</v>
      </c>
      <c r="K177" s="81"/>
      <c r="L177" s="88"/>
      <c r="M177" s="88"/>
      <c r="N177" s="88"/>
    </row>
    <row r="178" spans="1:14" ht="36" x14ac:dyDescent="0.25">
      <c r="A178" s="81" t="s">
        <v>676</v>
      </c>
      <c r="B178" s="81" t="s">
        <v>677</v>
      </c>
      <c r="C178" s="81"/>
      <c r="D178" s="81" t="s">
        <v>678</v>
      </c>
      <c r="E178" s="81"/>
      <c r="F178" s="82" t="s">
        <v>30</v>
      </c>
      <c r="G178" s="83"/>
      <c r="H178" s="84"/>
      <c r="I178" s="84">
        <f>ROUND(G178*H178,2)</f>
        <v>0</v>
      </c>
      <c r="J178" s="85" t="s">
        <v>679</v>
      </c>
      <c r="K178" s="81"/>
      <c r="L178" s="88"/>
      <c r="M178" s="88"/>
      <c r="N178" s="88"/>
    </row>
    <row r="179" spans="1:14" ht="36" x14ac:dyDescent="0.25">
      <c r="A179" s="81" t="s">
        <v>680</v>
      </c>
      <c r="B179" s="81" t="s">
        <v>681</v>
      </c>
      <c r="C179" s="81"/>
      <c r="D179" s="81" t="s">
        <v>682</v>
      </c>
      <c r="E179" s="81"/>
      <c r="F179" s="82" t="s">
        <v>30</v>
      </c>
      <c r="G179" s="83"/>
      <c r="H179" s="84"/>
      <c r="I179" s="84">
        <f>ROUND(G179*H179,2)</f>
        <v>0</v>
      </c>
      <c r="J179" s="85" t="s">
        <v>683</v>
      </c>
      <c r="K179" s="81"/>
      <c r="L179" s="88"/>
      <c r="M179" s="88"/>
      <c r="N179" s="88"/>
    </row>
    <row r="180" spans="1:14" s="66" customFormat="1" x14ac:dyDescent="0.25">
      <c r="A180" s="60" t="s">
        <v>684</v>
      </c>
      <c r="B180" s="60" t="s">
        <v>685</v>
      </c>
      <c r="C180" s="60"/>
      <c r="D180" s="60" t="s">
        <v>686</v>
      </c>
      <c r="E180" s="60"/>
      <c r="F180" s="61"/>
      <c r="G180" s="62"/>
      <c r="H180" s="63"/>
      <c r="I180" s="64">
        <f>I181</f>
        <v>0</v>
      </c>
      <c r="J180" s="61"/>
      <c r="K180" s="60"/>
      <c r="L180" s="101"/>
      <c r="M180" s="101"/>
      <c r="N180" s="101"/>
    </row>
    <row r="181" spans="1:14" s="73" customFormat="1" x14ac:dyDescent="0.25">
      <c r="A181" s="67" t="s">
        <v>687</v>
      </c>
      <c r="B181" s="67" t="s">
        <v>685</v>
      </c>
      <c r="C181" s="67"/>
      <c r="D181" s="67" t="s">
        <v>686</v>
      </c>
      <c r="E181" s="67"/>
      <c r="F181" s="68"/>
      <c r="G181" s="69"/>
      <c r="H181" s="70"/>
      <c r="I181" s="71">
        <f>I182+I185</f>
        <v>0</v>
      </c>
      <c r="J181" s="68"/>
      <c r="K181" s="67"/>
      <c r="L181" s="72"/>
      <c r="M181" s="72"/>
      <c r="N181" s="72"/>
    </row>
    <row r="182" spans="1:14" s="80" customFormat="1" x14ac:dyDescent="0.25">
      <c r="A182" s="74" t="s">
        <v>688</v>
      </c>
      <c r="B182" s="74" t="s">
        <v>21</v>
      </c>
      <c r="C182" s="74"/>
      <c r="D182" s="74" t="s">
        <v>22</v>
      </c>
      <c r="E182" s="74"/>
      <c r="F182" s="75"/>
      <c r="G182" s="76"/>
      <c r="H182" s="77"/>
      <c r="I182" s="78">
        <f>I183+I184</f>
        <v>0</v>
      </c>
      <c r="J182" s="75"/>
      <c r="K182" s="74"/>
      <c r="L182" s="79"/>
      <c r="M182" s="79"/>
      <c r="N182" s="79"/>
    </row>
    <row r="183" spans="1:14" ht="36" x14ac:dyDescent="0.25">
      <c r="A183" s="81" t="s">
        <v>689</v>
      </c>
      <c r="B183" s="81" t="s">
        <v>690</v>
      </c>
      <c r="C183" s="81"/>
      <c r="D183" s="81" t="s">
        <v>691</v>
      </c>
      <c r="E183" s="81"/>
      <c r="F183" s="82" t="s">
        <v>30</v>
      </c>
      <c r="G183" s="83"/>
      <c r="H183" s="84"/>
      <c r="I183" s="84">
        <f>ROUND(G183*H183,2)</f>
        <v>0</v>
      </c>
      <c r="J183" s="85" t="s">
        <v>692</v>
      </c>
      <c r="K183" s="81"/>
      <c r="L183" s="88"/>
      <c r="M183" s="88"/>
      <c r="N183" s="88"/>
    </row>
    <row r="184" spans="1:14" ht="48" x14ac:dyDescent="0.25">
      <c r="A184" s="81" t="s">
        <v>693</v>
      </c>
      <c r="B184" s="81" t="s">
        <v>694</v>
      </c>
      <c r="C184" s="81"/>
      <c r="D184" s="81" t="s">
        <v>695</v>
      </c>
      <c r="E184" s="81"/>
      <c r="F184" s="82" t="s">
        <v>30</v>
      </c>
      <c r="G184" s="83"/>
      <c r="H184" s="84"/>
      <c r="I184" s="84">
        <f>ROUND(G184*H184,2)</f>
        <v>0</v>
      </c>
      <c r="J184" s="85" t="s">
        <v>696</v>
      </c>
      <c r="K184" s="81"/>
      <c r="L184" s="88"/>
      <c r="M184" s="88"/>
      <c r="N184" s="88"/>
    </row>
    <row r="185" spans="1:14" s="80" customFormat="1" x14ac:dyDescent="0.25">
      <c r="A185" s="74" t="s">
        <v>697</v>
      </c>
      <c r="B185" s="74" t="s">
        <v>685</v>
      </c>
      <c r="C185" s="74"/>
      <c r="D185" s="74" t="s">
        <v>686</v>
      </c>
      <c r="E185" s="74"/>
      <c r="F185" s="75"/>
      <c r="G185" s="76"/>
      <c r="H185" s="77"/>
      <c r="I185" s="78">
        <f>I186+I187</f>
        <v>0</v>
      </c>
      <c r="J185" s="75"/>
      <c r="K185" s="74"/>
      <c r="L185" s="79"/>
      <c r="M185" s="79"/>
      <c r="N185" s="79"/>
    </row>
    <row r="186" spans="1:14" ht="192" x14ac:dyDescent="0.25">
      <c r="A186" s="81" t="s">
        <v>698</v>
      </c>
      <c r="B186" s="81" t="s">
        <v>699</v>
      </c>
      <c r="C186" s="81"/>
      <c r="D186" s="87" t="s">
        <v>700</v>
      </c>
      <c r="E186" s="81"/>
      <c r="F186" s="82" t="s">
        <v>513</v>
      </c>
      <c r="G186" s="83">
        <v>0</v>
      </c>
      <c r="H186" s="84"/>
      <c r="I186" s="84">
        <f>ROUND(G186*H186,2)</f>
        <v>0</v>
      </c>
      <c r="J186" s="85" t="s">
        <v>701</v>
      </c>
      <c r="K186" s="81"/>
      <c r="L186" s="88"/>
      <c r="M186" s="88"/>
      <c r="N186" s="88"/>
    </row>
    <row r="187" spans="1:14" ht="36" x14ac:dyDescent="0.25">
      <c r="A187" s="81" t="s">
        <v>702</v>
      </c>
      <c r="B187" s="81" t="s">
        <v>703</v>
      </c>
      <c r="C187" s="81"/>
      <c r="D187" s="81" t="s">
        <v>704</v>
      </c>
      <c r="E187" s="81"/>
      <c r="F187" s="82" t="s">
        <v>513</v>
      </c>
      <c r="G187" s="83">
        <v>0</v>
      </c>
      <c r="H187" s="84"/>
      <c r="I187" s="84">
        <f>ROUND(G187*H187,2)</f>
        <v>0</v>
      </c>
      <c r="J187" s="85" t="s">
        <v>705</v>
      </c>
      <c r="K187" s="81"/>
      <c r="L187" s="88"/>
      <c r="M187" s="88"/>
      <c r="N187" s="88"/>
    </row>
    <row r="188" spans="1:14" s="66" customFormat="1" x14ac:dyDescent="0.25">
      <c r="A188" s="60" t="s">
        <v>706</v>
      </c>
      <c r="B188" s="60" t="s">
        <v>707</v>
      </c>
      <c r="C188" s="60"/>
      <c r="D188" s="60" t="s">
        <v>708</v>
      </c>
      <c r="E188" s="60"/>
      <c r="F188" s="61"/>
      <c r="G188" s="62"/>
      <c r="H188" s="63"/>
      <c r="I188" s="64">
        <f>I189+I220+I228+I240+I251+I262+I306+I318</f>
        <v>0</v>
      </c>
      <c r="J188" s="61"/>
      <c r="K188" s="60"/>
      <c r="L188" s="101"/>
      <c r="M188" s="101"/>
      <c r="N188" s="101"/>
    </row>
    <row r="189" spans="1:14" s="73" customFormat="1" x14ac:dyDescent="0.25">
      <c r="A189" s="67" t="s">
        <v>709</v>
      </c>
      <c r="B189" s="67" t="s">
        <v>710</v>
      </c>
      <c r="C189" s="67"/>
      <c r="D189" s="67" t="s">
        <v>711</v>
      </c>
      <c r="E189" s="67"/>
      <c r="F189" s="68"/>
      <c r="G189" s="69"/>
      <c r="H189" s="70"/>
      <c r="I189" s="71">
        <f>I190+I212</f>
        <v>0</v>
      </c>
      <c r="J189" s="68"/>
      <c r="K189" s="67"/>
      <c r="L189" s="72"/>
      <c r="M189" s="72"/>
      <c r="N189" s="72"/>
    </row>
    <row r="190" spans="1:14" s="80" customFormat="1" x14ac:dyDescent="0.25">
      <c r="A190" s="74" t="s">
        <v>712</v>
      </c>
      <c r="B190" s="74" t="s">
        <v>710</v>
      </c>
      <c r="C190" s="74"/>
      <c r="D190" s="74" t="s">
        <v>711</v>
      </c>
      <c r="E190" s="74"/>
      <c r="F190" s="75"/>
      <c r="G190" s="76"/>
      <c r="H190" s="77"/>
      <c r="I190" s="78">
        <f>I191+I192+I193+I194+I195+I196+I197+I198+I199+I200+I201+I202+I203+I204+I205+I206+I207+I208+I209+I210+I211</f>
        <v>0</v>
      </c>
      <c r="J190" s="75"/>
      <c r="K190" s="74"/>
      <c r="L190" s="79"/>
      <c r="M190" s="79"/>
      <c r="N190" s="79"/>
    </row>
    <row r="191" spans="1:14" ht="48" x14ac:dyDescent="0.25">
      <c r="A191" s="81" t="s">
        <v>713</v>
      </c>
      <c r="B191" s="87" t="s">
        <v>714</v>
      </c>
      <c r="C191" s="87" t="s">
        <v>715</v>
      </c>
      <c r="D191" s="87" t="s">
        <v>716</v>
      </c>
      <c r="E191" s="87" t="s">
        <v>717</v>
      </c>
      <c r="F191" s="85" t="s">
        <v>151</v>
      </c>
      <c r="G191" s="89">
        <v>0</v>
      </c>
      <c r="H191" s="84"/>
      <c r="I191" s="90">
        <f t="shared" ref="I191:I211" si="5">ROUND(G191*H191,2)</f>
        <v>0</v>
      </c>
      <c r="J191" s="85" t="s">
        <v>718</v>
      </c>
      <c r="K191" s="81" t="s">
        <v>144</v>
      </c>
      <c r="L191" s="95" t="s">
        <v>719</v>
      </c>
      <c r="M191" s="88" t="s">
        <v>296</v>
      </c>
      <c r="N191" s="88"/>
    </row>
    <row r="192" spans="1:14" ht="48" x14ac:dyDescent="0.25">
      <c r="A192" s="81" t="s">
        <v>720</v>
      </c>
      <c r="B192" s="87" t="s">
        <v>714</v>
      </c>
      <c r="C192" s="87" t="s">
        <v>721</v>
      </c>
      <c r="D192" s="87" t="s">
        <v>716</v>
      </c>
      <c r="E192" s="87" t="s">
        <v>721</v>
      </c>
      <c r="F192" s="85" t="s">
        <v>151</v>
      </c>
      <c r="G192" s="89">
        <v>2</v>
      </c>
      <c r="H192" s="38"/>
      <c r="I192" s="90">
        <f t="shared" si="5"/>
        <v>0</v>
      </c>
      <c r="J192" s="85" t="s">
        <v>718</v>
      </c>
      <c r="K192" s="81"/>
      <c r="L192" s="88"/>
      <c r="M192" s="88"/>
      <c r="N192" s="88"/>
    </row>
    <row r="193" spans="1:14" x14ac:dyDescent="0.25">
      <c r="A193" s="81" t="s">
        <v>722</v>
      </c>
      <c r="B193" s="87" t="s">
        <v>723</v>
      </c>
      <c r="C193" s="87" t="s">
        <v>721</v>
      </c>
      <c r="D193" s="87" t="s">
        <v>724</v>
      </c>
      <c r="E193" s="87" t="s">
        <v>721</v>
      </c>
      <c r="F193" s="85" t="s">
        <v>151</v>
      </c>
      <c r="G193" s="89">
        <v>2</v>
      </c>
      <c r="H193" s="38"/>
      <c r="I193" s="90">
        <f t="shared" si="5"/>
        <v>0</v>
      </c>
      <c r="J193" s="85" t="s">
        <v>725</v>
      </c>
      <c r="K193" s="81"/>
      <c r="L193" s="88"/>
      <c r="M193" s="88"/>
      <c r="N193" s="88"/>
    </row>
    <row r="194" spans="1:14" x14ac:dyDescent="0.25">
      <c r="A194" s="81" t="s">
        <v>726</v>
      </c>
      <c r="B194" s="87" t="s">
        <v>727</v>
      </c>
      <c r="C194" s="87"/>
      <c r="D194" s="87" t="s">
        <v>728</v>
      </c>
      <c r="E194" s="87"/>
      <c r="F194" s="85" t="s">
        <v>151</v>
      </c>
      <c r="G194" s="89">
        <v>0</v>
      </c>
      <c r="H194" s="84"/>
      <c r="I194" s="90">
        <f t="shared" si="5"/>
        <v>0</v>
      </c>
      <c r="J194" s="85" t="s">
        <v>729</v>
      </c>
      <c r="K194" s="87" t="s">
        <v>144</v>
      </c>
      <c r="L194" s="95" t="s">
        <v>730</v>
      </c>
      <c r="M194" s="88" t="s">
        <v>296</v>
      </c>
      <c r="N194" s="88"/>
    </row>
    <row r="195" spans="1:14" ht="24" x14ac:dyDescent="0.25">
      <c r="A195" s="81" t="s">
        <v>731</v>
      </c>
      <c r="B195" s="87" t="s">
        <v>732</v>
      </c>
      <c r="C195" s="87"/>
      <c r="D195" s="87" t="s">
        <v>733</v>
      </c>
      <c r="E195" s="87"/>
      <c r="F195" s="85" t="s">
        <v>151</v>
      </c>
      <c r="G195" s="89">
        <v>0</v>
      </c>
      <c r="H195" s="84"/>
      <c r="I195" s="90">
        <f t="shared" si="5"/>
        <v>0</v>
      </c>
      <c r="J195" s="85" t="s">
        <v>734</v>
      </c>
      <c r="K195" s="81" t="s">
        <v>144</v>
      </c>
      <c r="L195" s="95" t="s">
        <v>735</v>
      </c>
      <c r="M195" s="88" t="s">
        <v>296</v>
      </c>
      <c r="N195" s="88"/>
    </row>
    <row r="196" spans="1:14" x14ac:dyDescent="0.25">
      <c r="A196" s="81" t="s">
        <v>736</v>
      </c>
      <c r="B196" s="87" t="s">
        <v>737</v>
      </c>
      <c r="C196" s="87"/>
      <c r="D196" s="87" t="s">
        <v>738</v>
      </c>
      <c r="E196" s="87"/>
      <c r="F196" s="85" t="s">
        <v>151</v>
      </c>
      <c r="G196" s="89">
        <v>0</v>
      </c>
      <c r="H196" s="84"/>
      <c r="I196" s="90">
        <f t="shared" si="5"/>
        <v>0</v>
      </c>
      <c r="J196" s="85" t="s">
        <v>739</v>
      </c>
      <c r="K196" s="81" t="s">
        <v>144</v>
      </c>
      <c r="L196" s="95" t="s">
        <v>740</v>
      </c>
      <c r="M196" s="88" t="s">
        <v>296</v>
      </c>
      <c r="N196" s="88"/>
    </row>
    <row r="197" spans="1:14" ht="48" x14ac:dyDescent="0.25">
      <c r="A197" s="81" t="s">
        <v>741</v>
      </c>
      <c r="B197" s="87" t="s">
        <v>742</v>
      </c>
      <c r="C197" s="87"/>
      <c r="D197" s="87" t="s">
        <v>743</v>
      </c>
      <c r="E197" s="87"/>
      <c r="F197" s="85" t="s">
        <v>151</v>
      </c>
      <c r="G197" s="89">
        <v>0</v>
      </c>
      <c r="H197" s="84"/>
      <c r="I197" s="90">
        <f t="shared" si="5"/>
        <v>0</v>
      </c>
      <c r="J197" s="85" t="s">
        <v>744</v>
      </c>
      <c r="K197" s="81"/>
      <c r="L197" s="88"/>
      <c r="M197" s="88"/>
      <c r="N197" s="88"/>
    </row>
    <row r="198" spans="1:14" ht="48" x14ac:dyDescent="0.25">
      <c r="A198" s="81" t="s">
        <v>745</v>
      </c>
      <c r="B198" s="87" t="s">
        <v>746</v>
      </c>
      <c r="C198" s="87"/>
      <c r="D198" s="87" t="s">
        <v>747</v>
      </c>
      <c r="E198" s="87"/>
      <c r="F198" s="85" t="s">
        <v>151</v>
      </c>
      <c r="G198" s="89">
        <v>1</v>
      </c>
      <c r="H198" s="38"/>
      <c r="I198" s="90">
        <f t="shared" si="5"/>
        <v>0</v>
      </c>
      <c r="J198" s="85" t="s">
        <v>748</v>
      </c>
      <c r="K198" s="81"/>
      <c r="L198" s="88"/>
      <c r="M198" s="88"/>
      <c r="N198" s="88"/>
    </row>
    <row r="199" spans="1:14" ht="48" x14ac:dyDescent="0.25">
      <c r="A199" s="81" t="s">
        <v>749</v>
      </c>
      <c r="B199" s="87" t="s">
        <v>750</v>
      </c>
      <c r="C199" s="87"/>
      <c r="D199" s="87" t="s">
        <v>751</v>
      </c>
      <c r="E199" s="87"/>
      <c r="F199" s="85" t="s">
        <v>151</v>
      </c>
      <c r="G199" s="89">
        <v>1</v>
      </c>
      <c r="H199" s="38"/>
      <c r="I199" s="90">
        <f t="shared" si="5"/>
        <v>0</v>
      </c>
      <c r="J199" s="85" t="s">
        <v>752</v>
      </c>
      <c r="K199" s="81"/>
      <c r="L199" s="88"/>
      <c r="M199" s="88"/>
      <c r="N199" s="88"/>
    </row>
    <row r="200" spans="1:14" x14ac:dyDescent="0.25">
      <c r="A200" s="81" t="s">
        <v>753</v>
      </c>
      <c r="B200" s="81" t="s">
        <v>754</v>
      </c>
      <c r="C200" s="81"/>
      <c r="D200" s="81" t="s">
        <v>755</v>
      </c>
      <c r="E200" s="81"/>
      <c r="F200" s="82" t="s">
        <v>151</v>
      </c>
      <c r="G200" s="89">
        <v>0</v>
      </c>
      <c r="H200" s="84"/>
      <c r="I200" s="84">
        <f t="shared" si="5"/>
        <v>0</v>
      </c>
      <c r="J200" s="85" t="s">
        <v>756</v>
      </c>
      <c r="K200" s="81"/>
      <c r="L200" s="88"/>
      <c r="M200" s="88"/>
      <c r="N200" s="88"/>
    </row>
    <row r="201" spans="1:14" x14ac:dyDescent="0.25">
      <c r="A201" s="81" t="s">
        <v>757</v>
      </c>
      <c r="B201" s="81" t="s">
        <v>758</v>
      </c>
      <c r="C201" s="81"/>
      <c r="D201" s="81" t="s">
        <v>759</v>
      </c>
      <c r="E201" s="81"/>
      <c r="F201" s="82" t="s">
        <v>151</v>
      </c>
      <c r="G201" s="89">
        <v>0</v>
      </c>
      <c r="H201" s="84"/>
      <c r="I201" s="84">
        <f t="shared" si="5"/>
        <v>0</v>
      </c>
      <c r="J201" s="85" t="s">
        <v>760</v>
      </c>
      <c r="K201" s="81"/>
      <c r="L201" s="88"/>
      <c r="M201" s="88"/>
      <c r="N201" s="88"/>
    </row>
    <row r="202" spans="1:14" x14ac:dyDescent="0.25">
      <c r="A202" s="81" t="s">
        <v>761</v>
      </c>
      <c r="B202" s="81" t="s">
        <v>762</v>
      </c>
      <c r="C202" s="81"/>
      <c r="D202" s="81" t="s">
        <v>763</v>
      </c>
      <c r="E202" s="81"/>
      <c r="F202" s="82" t="s">
        <v>151</v>
      </c>
      <c r="G202" s="89">
        <v>1</v>
      </c>
      <c r="H202" s="38"/>
      <c r="I202" s="84">
        <f t="shared" si="5"/>
        <v>0</v>
      </c>
      <c r="J202" s="85" t="s">
        <v>764</v>
      </c>
      <c r="K202" s="81"/>
      <c r="L202" s="88"/>
      <c r="M202" s="88"/>
      <c r="N202" s="88"/>
    </row>
    <row r="203" spans="1:14" x14ac:dyDescent="0.25">
      <c r="A203" s="81" t="s">
        <v>765</v>
      </c>
      <c r="B203" s="81" t="s">
        <v>766</v>
      </c>
      <c r="C203" s="81"/>
      <c r="D203" s="81" t="s">
        <v>767</v>
      </c>
      <c r="E203" s="81"/>
      <c r="F203" s="82" t="s">
        <v>151</v>
      </c>
      <c r="G203" s="89">
        <v>1</v>
      </c>
      <c r="H203" s="38"/>
      <c r="I203" s="84">
        <f t="shared" si="5"/>
        <v>0</v>
      </c>
      <c r="J203" s="85" t="s">
        <v>768</v>
      </c>
      <c r="K203" s="81"/>
      <c r="L203" s="88"/>
      <c r="M203" s="88"/>
      <c r="N203" s="88"/>
    </row>
    <row r="204" spans="1:14" x14ac:dyDescent="0.25">
      <c r="A204" s="81" t="s">
        <v>769</v>
      </c>
      <c r="B204" s="81" t="s">
        <v>770</v>
      </c>
      <c r="C204" s="81"/>
      <c r="D204" s="81" t="s">
        <v>771</v>
      </c>
      <c r="E204" s="81"/>
      <c r="F204" s="82" t="s">
        <v>151</v>
      </c>
      <c r="G204" s="89">
        <v>0</v>
      </c>
      <c r="H204" s="84"/>
      <c r="I204" s="84">
        <f t="shared" si="5"/>
        <v>0</v>
      </c>
      <c r="J204" s="85" t="s">
        <v>772</v>
      </c>
      <c r="K204" s="81" t="s">
        <v>144</v>
      </c>
      <c r="L204" s="95" t="s">
        <v>719</v>
      </c>
      <c r="M204" s="88" t="s">
        <v>296</v>
      </c>
      <c r="N204" s="88"/>
    </row>
    <row r="205" spans="1:14" x14ac:dyDescent="0.25">
      <c r="A205" s="81" t="s">
        <v>773</v>
      </c>
      <c r="B205" s="81" t="s">
        <v>770</v>
      </c>
      <c r="C205" s="81" t="s">
        <v>721</v>
      </c>
      <c r="D205" s="81" t="s">
        <v>771</v>
      </c>
      <c r="E205" s="81" t="s">
        <v>721</v>
      </c>
      <c r="F205" s="82" t="s">
        <v>151</v>
      </c>
      <c r="G205" s="89">
        <v>2</v>
      </c>
      <c r="H205" s="38"/>
      <c r="I205" s="84">
        <f t="shared" si="5"/>
        <v>0</v>
      </c>
      <c r="J205" s="85" t="s">
        <v>772</v>
      </c>
      <c r="K205" s="81"/>
      <c r="L205" s="88"/>
      <c r="M205" s="88"/>
      <c r="N205" s="88"/>
    </row>
    <row r="206" spans="1:14" x14ac:dyDescent="0.25">
      <c r="A206" s="81" t="s">
        <v>774</v>
      </c>
      <c r="B206" s="81" t="s">
        <v>775</v>
      </c>
      <c r="C206" s="81"/>
      <c r="D206" s="81" t="s">
        <v>776</v>
      </c>
      <c r="E206" s="81"/>
      <c r="F206" s="82" t="s">
        <v>151</v>
      </c>
      <c r="G206" s="89">
        <v>0</v>
      </c>
      <c r="H206" s="84"/>
      <c r="I206" s="84">
        <f t="shared" si="5"/>
        <v>0</v>
      </c>
      <c r="J206" s="85" t="s">
        <v>777</v>
      </c>
      <c r="K206" s="81" t="s">
        <v>144</v>
      </c>
      <c r="L206" s="95" t="s">
        <v>735</v>
      </c>
      <c r="M206" s="88" t="s">
        <v>296</v>
      </c>
      <c r="N206" s="88"/>
    </row>
    <row r="207" spans="1:14" x14ac:dyDescent="0.25">
      <c r="A207" s="81" t="s">
        <v>778</v>
      </c>
      <c r="B207" s="81" t="s">
        <v>779</v>
      </c>
      <c r="C207" s="81"/>
      <c r="D207" s="81" t="s">
        <v>780</v>
      </c>
      <c r="E207" s="81"/>
      <c r="F207" s="82" t="s">
        <v>151</v>
      </c>
      <c r="G207" s="89">
        <v>2</v>
      </c>
      <c r="H207" s="38"/>
      <c r="I207" s="84">
        <f t="shared" si="5"/>
        <v>0</v>
      </c>
      <c r="J207" s="85" t="s">
        <v>781</v>
      </c>
      <c r="K207" s="81"/>
      <c r="L207" s="88"/>
      <c r="M207" s="88"/>
      <c r="N207" s="88"/>
    </row>
    <row r="208" spans="1:14" ht="24" x14ac:dyDescent="0.25">
      <c r="A208" s="81" t="s">
        <v>782</v>
      </c>
      <c r="B208" s="81" t="s">
        <v>783</v>
      </c>
      <c r="C208" s="81"/>
      <c r="D208" s="81" t="s">
        <v>784</v>
      </c>
      <c r="E208" s="81"/>
      <c r="F208" s="82" t="s">
        <v>151</v>
      </c>
      <c r="G208" s="89">
        <v>2</v>
      </c>
      <c r="H208" s="38"/>
      <c r="I208" s="84">
        <f t="shared" si="5"/>
        <v>0</v>
      </c>
      <c r="J208" s="85" t="s">
        <v>785</v>
      </c>
      <c r="K208" s="81"/>
      <c r="L208" s="88"/>
      <c r="M208" s="88"/>
      <c r="N208" s="88"/>
    </row>
    <row r="209" spans="1:14" x14ac:dyDescent="0.25">
      <c r="A209" s="81" t="s">
        <v>786</v>
      </c>
      <c r="B209" s="81" t="s">
        <v>787</v>
      </c>
      <c r="C209" s="81"/>
      <c r="D209" s="81" t="s">
        <v>788</v>
      </c>
      <c r="E209" s="81"/>
      <c r="F209" s="82" t="s">
        <v>151</v>
      </c>
      <c r="G209" s="89">
        <v>0</v>
      </c>
      <c r="H209" s="84"/>
      <c r="I209" s="84">
        <f t="shared" si="5"/>
        <v>0</v>
      </c>
      <c r="J209" s="85" t="s">
        <v>789</v>
      </c>
      <c r="K209" s="81"/>
      <c r="L209" s="88"/>
      <c r="M209" s="88"/>
      <c r="N209" s="88"/>
    </row>
    <row r="210" spans="1:14" x14ac:dyDescent="0.25">
      <c r="A210" s="81" t="s">
        <v>790</v>
      </c>
      <c r="B210" s="81" t="s">
        <v>791</v>
      </c>
      <c r="C210" s="81"/>
      <c r="D210" s="81" t="s">
        <v>792</v>
      </c>
      <c r="E210" s="81"/>
      <c r="F210" s="82" t="s">
        <v>151</v>
      </c>
      <c r="G210" s="89">
        <v>0</v>
      </c>
      <c r="H210" s="84"/>
      <c r="I210" s="84">
        <f t="shared" si="5"/>
        <v>0</v>
      </c>
      <c r="J210" s="85" t="s">
        <v>793</v>
      </c>
      <c r="K210" s="81" t="s">
        <v>144</v>
      </c>
      <c r="L210" s="95" t="s">
        <v>794</v>
      </c>
      <c r="M210" s="88" t="s">
        <v>296</v>
      </c>
      <c r="N210" s="88"/>
    </row>
    <row r="211" spans="1:14" ht="36" x14ac:dyDescent="0.25">
      <c r="A211" s="81" t="s">
        <v>795</v>
      </c>
      <c r="B211" s="81" t="s">
        <v>796</v>
      </c>
      <c r="C211" s="81" t="s">
        <v>721</v>
      </c>
      <c r="D211" s="81" t="s">
        <v>797</v>
      </c>
      <c r="E211" s="81" t="s">
        <v>721</v>
      </c>
      <c r="F211" s="82" t="s">
        <v>151</v>
      </c>
      <c r="G211" s="89">
        <v>2</v>
      </c>
      <c r="H211" s="38"/>
      <c r="I211" s="84">
        <f t="shared" si="5"/>
        <v>0</v>
      </c>
      <c r="J211" s="85" t="s">
        <v>798</v>
      </c>
      <c r="K211" s="81"/>
      <c r="L211" s="88"/>
      <c r="M211" s="88"/>
      <c r="N211" s="88"/>
    </row>
    <row r="212" spans="1:14" s="80" customFormat="1" x14ac:dyDescent="0.25">
      <c r="A212" s="74" t="s">
        <v>799</v>
      </c>
      <c r="B212" s="74" t="s">
        <v>800</v>
      </c>
      <c r="C212" s="74"/>
      <c r="D212" s="74" t="s">
        <v>801</v>
      </c>
      <c r="E212" s="74"/>
      <c r="F212" s="75"/>
      <c r="G212" s="76"/>
      <c r="H212" s="77"/>
      <c r="I212" s="78">
        <f>I213+I214+I215+I216+I217+I218+I219</f>
        <v>0</v>
      </c>
      <c r="J212" s="75"/>
      <c r="K212" s="74"/>
      <c r="L212" s="79"/>
      <c r="M212" s="79"/>
      <c r="N212" s="79"/>
    </row>
    <row r="213" spans="1:14" x14ac:dyDescent="0.25">
      <c r="A213" s="81" t="s">
        <v>802</v>
      </c>
      <c r="B213" s="81" t="s">
        <v>803</v>
      </c>
      <c r="C213" s="81"/>
      <c r="D213" s="81" t="s">
        <v>804</v>
      </c>
      <c r="E213" s="81"/>
      <c r="F213" s="82" t="s">
        <v>151</v>
      </c>
      <c r="G213" s="89">
        <v>2</v>
      </c>
      <c r="H213" s="38"/>
      <c r="I213" s="84">
        <f t="shared" ref="I213:I219" si="6">ROUND(G213*H213,2)</f>
        <v>0</v>
      </c>
      <c r="J213" s="85" t="s">
        <v>805</v>
      </c>
      <c r="K213" s="81"/>
      <c r="L213" s="88"/>
      <c r="M213" s="88"/>
      <c r="N213" s="88"/>
    </row>
    <row r="214" spans="1:14" ht="24" x14ac:dyDescent="0.25">
      <c r="A214" s="81" t="s">
        <v>806</v>
      </c>
      <c r="B214" s="81" t="s">
        <v>807</v>
      </c>
      <c r="C214" s="81"/>
      <c r="D214" s="81" t="s">
        <v>808</v>
      </c>
      <c r="E214" s="81"/>
      <c r="F214" s="82" t="s">
        <v>151</v>
      </c>
      <c r="G214" s="89">
        <v>0</v>
      </c>
      <c r="H214" s="84"/>
      <c r="I214" s="84">
        <f t="shared" si="6"/>
        <v>0</v>
      </c>
      <c r="J214" s="85" t="s">
        <v>809</v>
      </c>
      <c r="K214" s="81"/>
      <c r="L214" s="88"/>
      <c r="M214" s="88"/>
      <c r="N214" s="88"/>
    </row>
    <row r="215" spans="1:14" x14ac:dyDescent="0.25">
      <c r="A215" s="81" t="s">
        <v>810</v>
      </c>
      <c r="B215" s="81" t="s">
        <v>811</v>
      </c>
      <c r="C215" s="81"/>
      <c r="D215" s="81" t="s">
        <v>812</v>
      </c>
      <c r="E215" s="81"/>
      <c r="F215" s="82" t="s">
        <v>151</v>
      </c>
      <c r="G215" s="89">
        <v>0</v>
      </c>
      <c r="H215" s="84"/>
      <c r="I215" s="84">
        <f t="shared" si="6"/>
        <v>0</v>
      </c>
      <c r="J215" s="85" t="s">
        <v>813</v>
      </c>
      <c r="K215" s="81"/>
      <c r="L215" s="88"/>
      <c r="M215" s="88"/>
      <c r="N215" s="88"/>
    </row>
    <row r="216" spans="1:14" ht="24" x14ac:dyDescent="0.25">
      <c r="A216" s="81" t="s">
        <v>814</v>
      </c>
      <c r="B216" s="81" t="s">
        <v>815</v>
      </c>
      <c r="C216" s="81"/>
      <c r="D216" s="81" t="s">
        <v>816</v>
      </c>
      <c r="E216" s="81"/>
      <c r="F216" s="82" t="s">
        <v>151</v>
      </c>
      <c r="G216" s="89">
        <v>0</v>
      </c>
      <c r="H216" s="84"/>
      <c r="I216" s="84">
        <f t="shared" si="6"/>
        <v>0</v>
      </c>
      <c r="J216" s="85" t="s">
        <v>817</v>
      </c>
      <c r="K216" s="81"/>
      <c r="L216" s="88"/>
      <c r="M216" s="88"/>
      <c r="N216" s="88"/>
    </row>
    <row r="217" spans="1:14" ht="24" x14ac:dyDescent="0.25">
      <c r="A217" s="81" t="s">
        <v>818</v>
      </c>
      <c r="B217" s="81" t="s">
        <v>819</v>
      </c>
      <c r="C217" s="81"/>
      <c r="D217" s="81" t="s">
        <v>820</v>
      </c>
      <c r="E217" s="81"/>
      <c r="F217" s="82" t="s">
        <v>151</v>
      </c>
      <c r="G217" s="89">
        <v>2</v>
      </c>
      <c r="H217" s="38"/>
      <c r="I217" s="84">
        <f t="shared" si="6"/>
        <v>0</v>
      </c>
      <c r="J217" s="85" t="s">
        <v>821</v>
      </c>
      <c r="K217" s="81"/>
      <c r="L217" s="88"/>
      <c r="M217" s="88"/>
      <c r="N217" s="88"/>
    </row>
    <row r="218" spans="1:14" ht="24" x14ac:dyDescent="0.25">
      <c r="A218" s="81" t="s">
        <v>822</v>
      </c>
      <c r="B218" s="81" t="s">
        <v>823</v>
      </c>
      <c r="C218" s="81"/>
      <c r="D218" s="81" t="s">
        <v>824</v>
      </c>
      <c r="E218" s="81"/>
      <c r="F218" s="82" t="s">
        <v>151</v>
      </c>
      <c r="G218" s="89">
        <v>1</v>
      </c>
      <c r="H218" s="38"/>
      <c r="I218" s="84">
        <f t="shared" si="6"/>
        <v>0</v>
      </c>
      <c r="J218" s="85" t="s">
        <v>825</v>
      </c>
      <c r="K218" s="81"/>
      <c r="L218" s="88"/>
      <c r="M218" s="88"/>
      <c r="N218" s="88"/>
    </row>
    <row r="219" spans="1:14" x14ac:dyDescent="0.25">
      <c r="A219" s="81" t="s">
        <v>826</v>
      </c>
      <c r="B219" s="81" t="s">
        <v>827</v>
      </c>
      <c r="C219" s="81"/>
      <c r="D219" s="81" t="s">
        <v>828</v>
      </c>
      <c r="E219" s="81"/>
      <c r="F219" s="82" t="s">
        <v>151</v>
      </c>
      <c r="G219" s="83">
        <v>0</v>
      </c>
      <c r="H219" s="84"/>
      <c r="I219" s="84">
        <f t="shared" si="6"/>
        <v>0</v>
      </c>
      <c r="J219" s="85" t="s">
        <v>829</v>
      </c>
      <c r="K219" s="81"/>
      <c r="L219" s="88"/>
      <c r="M219" s="88"/>
      <c r="N219" s="88"/>
    </row>
    <row r="220" spans="1:14" s="73" customFormat="1" x14ac:dyDescent="0.25">
      <c r="A220" s="67" t="s">
        <v>830</v>
      </c>
      <c r="B220" s="67" t="s">
        <v>831</v>
      </c>
      <c r="C220" s="67"/>
      <c r="D220" s="67" t="s">
        <v>832</v>
      </c>
      <c r="E220" s="67"/>
      <c r="F220" s="68"/>
      <c r="G220" s="69"/>
      <c r="H220" s="70"/>
      <c r="I220" s="71">
        <f>I221</f>
        <v>0</v>
      </c>
      <c r="J220" s="68"/>
      <c r="K220" s="67"/>
      <c r="L220" s="72"/>
      <c r="M220" s="72"/>
      <c r="N220" s="72"/>
    </row>
    <row r="221" spans="1:14" s="80" customFormat="1" x14ac:dyDescent="0.25">
      <c r="A221" s="74" t="s">
        <v>833</v>
      </c>
      <c r="B221" s="74" t="s">
        <v>834</v>
      </c>
      <c r="C221" s="74"/>
      <c r="D221" s="74" t="s">
        <v>835</v>
      </c>
      <c r="E221" s="74"/>
      <c r="F221" s="75"/>
      <c r="G221" s="76"/>
      <c r="H221" s="77"/>
      <c r="I221" s="78">
        <f>I222+I223+I224+I225+I226+I227</f>
        <v>0</v>
      </c>
      <c r="J221" s="75"/>
      <c r="K221" s="74"/>
      <c r="L221" s="79"/>
      <c r="M221" s="79"/>
      <c r="N221" s="79"/>
    </row>
    <row r="222" spans="1:14" ht="24" x14ac:dyDescent="0.25">
      <c r="A222" s="81" t="s">
        <v>836</v>
      </c>
      <c r="B222" s="81" t="s">
        <v>837</v>
      </c>
      <c r="C222" s="81"/>
      <c r="D222" s="81" t="s">
        <v>838</v>
      </c>
      <c r="E222" s="81"/>
      <c r="F222" s="82" t="s">
        <v>151</v>
      </c>
      <c r="G222" s="83">
        <v>0</v>
      </c>
      <c r="H222" s="84"/>
      <c r="I222" s="84">
        <f t="shared" ref="I222:I227" si="7">ROUND(G222*H222,2)</f>
        <v>0</v>
      </c>
      <c r="J222" s="85" t="s">
        <v>839</v>
      </c>
      <c r="K222" s="81" t="s">
        <v>144</v>
      </c>
      <c r="L222" s="95" t="s">
        <v>840</v>
      </c>
      <c r="M222" s="88" t="s">
        <v>296</v>
      </c>
      <c r="N222" s="88"/>
    </row>
    <row r="223" spans="1:14" x14ac:dyDescent="0.25">
      <c r="A223" s="81" t="s">
        <v>841</v>
      </c>
      <c r="B223" s="81" t="s">
        <v>842</v>
      </c>
      <c r="C223" s="81"/>
      <c r="D223" s="81" t="s">
        <v>843</v>
      </c>
      <c r="E223" s="81"/>
      <c r="F223" s="82" t="s">
        <v>151</v>
      </c>
      <c r="G223" s="83">
        <v>0</v>
      </c>
      <c r="H223" s="84"/>
      <c r="I223" s="84">
        <f t="shared" si="7"/>
        <v>0</v>
      </c>
      <c r="J223" s="85" t="s">
        <v>844</v>
      </c>
      <c r="K223" s="81" t="s">
        <v>144</v>
      </c>
      <c r="L223" s="95" t="s">
        <v>840</v>
      </c>
      <c r="M223" s="88" t="s">
        <v>296</v>
      </c>
      <c r="N223" s="88"/>
    </row>
    <row r="224" spans="1:14" ht="24" x14ac:dyDescent="0.25">
      <c r="A224" s="81" t="s">
        <v>845</v>
      </c>
      <c r="B224" s="81" t="s">
        <v>846</v>
      </c>
      <c r="C224" s="81"/>
      <c r="D224" s="81" t="s">
        <v>847</v>
      </c>
      <c r="E224" s="81"/>
      <c r="F224" s="82" t="s">
        <v>151</v>
      </c>
      <c r="G224" s="83">
        <v>0</v>
      </c>
      <c r="H224" s="84"/>
      <c r="I224" s="84">
        <f t="shared" si="7"/>
        <v>0</v>
      </c>
      <c r="J224" s="85" t="s">
        <v>848</v>
      </c>
      <c r="K224" s="81"/>
      <c r="L224" s="88"/>
      <c r="M224" s="88"/>
      <c r="N224" s="88"/>
    </row>
    <row r="225" spans="1:14" x14ac:dyDescent="0.25">
      <c r="A225" s="81" t="s">
        <v>849</v>
      </c>
      <c r="B225" s="81" t="s">
        <v>850</v>
      </c>
      <c r="C225" s="81"/>
      <c r="D225" s="81" t="s">
        <v>851</v>
      </c>
      <c r="E225" s="81"/>
      <c r="F225" s="82" t="s">
        <v>151</v>
      </c>
      <c r="G225" s="83">
        <v>0</v>
      </c>
      <c r="H225" s="84"/>
      <c r="I225" s="84">
        <f t="shared" si="7"/>
        <v>0</v>
      </c>
      <c r="J225" s="85" t="s">
        <v>852</v>
      </c>
      <c r="K225" s="81"/>
      <c r="L225" s="88"/>
      <c r="M225" s="88"/>
      <c r="N225" s="88"/>
    </row>
    <row r="226" spans="1:14" x14ac:dyDescent="0.25">
      <c r="A226" s="81" t="s">
        <v>853</v>
      </c>
      <c r="B226" s="81" t="s">
        <v>854</v>
      </c>
      <c r="C226" s="81"/>
      <c r="D226" s="81" t="s">
        <v>855</v>
      </c>
      <c r="E226" s="81"/>
      <c r="F226" s="82" t="s">
        <v>151</v>
      </c>
      <c r="G226" s="83">
        <v>0</v>
      </c>
      <c r="H226" s="84"/>
      <c r="I226" s="84">
        <f t="shared" si="7"/>
        <v>0</v>
      </c>
      <c r="J226" s="85" t="s">
        <v>856</v>
      </c>
      <c r="K226" s="81" t="s">
        <v>144</v>
      </c>
      <c r="L226" s="95" t="s">
        <v>840</v>
      </c>
      <c r="M226" s="88" t="s">
        <v>296</v>
      </c>
      <c r="N226" s="88"/>
    </row>
    <row r="227" spans="1:14" x14ac:dyDescent="0.25">
      <c r="A227" s="81" t="s">
        <v>857</v>
      </c>
      <c r="B227" s="87" t="s">
        <v>858</v>
      </c>
      <c r="C227" s="81"/>
      <c r="D227" s="81" t="s">
        <v>859</v>
      </c>
      <c r="E227" s="81"/>
      <c r="F227" s="82" t="s">
        <v>151</v>
      </c>
      <c r="G227" s="83">
        <v>0</v>
      </c>
      <c r="H227" s="84"/>
      <c r="I227" s="84">
        <f t="shared" si="7"/>
        <v>0</v>
      </c>
      <c r="J227" s="85" t="s">
        <v>860</v>
      </c>
      <c r="K227" s="81" t="s">
        <v>144</v>
      </c>
      <c r="L227" s="95" t="s">
        <v>861</v>
      </c>
      <c r="M227" s="88" t="s">
        <v>296</v>
      </c>
      <c r="N227" s="88"/>
    </row>
    <row r="228" spans="1:14" s="73" customFormat="1" x14ac:dyDescent="0.25">
      <c r="A228" s="67" t="s">
        <v>862</v>
      </c>
      <c r="B228" s="67" t="s">
        <v>863</v>
      </c>
      <c r="C228" s="67"/>
      <c r="D228" s="67" t="s">
        <v>864</v>
      </c>
      <c r="E228" s="67"/>
      <c r="F228" s="68"/>
      <c r="G228" s="69"/>
      <c r="H228" s="70"/>
      <c r="I228" s="71">
        <f>I229+I237</f>
        <v>0</v>
      </c>
      <c r="J228" s="68"/>
      <c r="K228" s="67"/>
      <c r="L228" s="72"/>
      <c r="M228" s="72"/>
      <c r="N228" s="72"/>
    </row>
    <row r="229" spans="1:14" s="80" customFormat="1" x14ac:dyDescent="0.25">
      <c r="A229" s="74" t="s">
        <v>865</v>
      </c>
      <c r="B229" s="74" t="s">
        <v>863</v>
      </c>
      <c r="C229" s="74"/>
      <c r="D229" s="74" t="s">
        <v>864</v>
      </c>
      <c r="E229" s="74"/>
      <c r="F229" s="75"/>
      <c r="G229" s="76"/>
      <c r="H229" s="77"/>
      <c r="I229" s="78">
        <f>I230+I231+I232+I233+I234+I235+I236</f>
        <v>0</v>
      </c>
      <c r="J229" s="75"/>
      <c r="K229" s="74"/>
      <c r="L229" s="79"/>
      <c r="M229" s="79"/>
      <c r="N229" s="79"/>
    </row>
    <row r="230" spans="1:14" ht="36" x14ac:dyDescent="0.25">
      <c r="A230" s="81" t="s">
        <v>866</v>
      </c>
      <c r="B230" s="81" t="s">
        <v>867</v>
      </c>
      <c r="C230" s="81"/>
      <c r="D230" s="81" t="s">
        <v>868</v>
      </c>
      <c r="E230" s="81"/>
      <c r="F230" s="82" t="s">
        <v>151</v>
      </c>
      <c r="G230" s="89">
        <v>0</v>
      </c>
      <c r="H230" s="84"/>
      <c r="I230" s="84">
        <f t="shared" ref="I230:I236" si="8">ROUND(G230*H230,2)</f>
        <v>0</v>
      </c>
      <c r="J230" s="85" t="s">
        <v>869</v>
      </c>
      <c r="K230" s="81" t="s">
        <v>144</v>
      </c>
      <c r="L230" s="95" t="s">
        <v>870</v>
      </c>
      <c r="M230" s="88" t="s">
        <v>296</v>
      </c>
      <c r="N230" s="88"/>
    </row>
    <row r="231" spans="1:14" ht="36" x14ac:dyDescent="0.25">
      <c r="A231" s="81" t="s">
        <v>871</v>
      </c>
      <c r="B231" s="81" t="s">
        <v>872</v>
      </c>
      <c r="C231" s="81" t="s">
        <v>873</v>
      </c>
      <c r="D231" s="81" t="s">
        <v>874</v>
      </c>
      <c r="E231" s="81" t="s">
        <v>873</v>
      </c>
      <c r="F231" s="82" t="s">
        <v>151</v>
      </c>
      <c r="G231" s="89">
        <v>1</v>
      </c>
      <c r="H231" s="38"/>
      <c r="I231" s="84">
        <f t="shared" si="8"/>
        <v>0</v>
      </c>
      <c r="J231" s="85" t="s">
        <v>875</v>
      </c>
      <c r="K231" s="81" t="s">
        <v>144</v>
      </c>
      <c r="L231" s="95" t="s">
        <v>876</v>
      </c>
      <c r="M231" s="88" t="s">
        <v>296</v>
      </c>
      <c r="N231" s="88"/>
    </row>
    <row r="232" spans="1:14" ht="36" x14ac:dyDescent="0.25">
      <c r="A232" s="81" t="s">
        <v>877</v>
      </c>
      <c r="B232" s="81" t="s">
        <v>872</v>
      </c>
      <c r="C232" s="81" t="s">
        <v>878</v>
      </c>
      <c r="D232" s="81" t="s">
        <v>874</v>
      </c>
      <c r="E232" s="81" t="s">
        <v>878</v>
      </c>
      <c r="F232" s="82" t="s">
        <v>151</v>
      </c>
      <c r="G232" s="89">
        <v>1</v>
      </c>
      <c r="H232" s="38"/>
      <c r="I232" s="84">
        <f t="shared" si="8"/>
        <v>0</v>
      </c>
      <c r="J232" s="85" t="s">
        <v>875</v>
      </c>
      <c r="K232" s="81"/>
      <c r="L232" s="88"/>
      <c r="M232" s="88"/>
      <c r="N232" s="88"/>
    </row>
    <row r="233" spans="1:14" ht="24" x14ac:dyDescent="0.25">
      <c r="A233" s="81" t="s">
        <v>879</v>
      </c>
      <c r="B233" s="87" t="s">
        <v>880</v>
      </c>
      <c r="C233" s="81"/>
      <c r="D233" s="81" t="s">
        <v>881</v>
      </c>
      <c r="E233" s="81"/>
      <c r="F233" s="82" t="s">
        <v>151</v>
      </c>
      <c r="G233" s="89">
        <v>0</v>
      </c>
      <c r="H233" s="84"/>
      <c r="I233" s="84">
        <f t="shared" si="8"/>
        <v>0</v>
      </c>
      <c r="J233" s="85" t="s">
        <v>882</v>
      </c>
      <c r="K233" s="81" t="s">
        <v>144</v>
      </c>
      <c r="L233" s="95" t="s">
        <v>883</v>
      </c>
      <c r="M233" s="88" t="s">
        <v>296</v>
      </c>
      <c r="N233" s="88"/>
    </row>
    <row r="234" spans="1:14" ht="24" x14ac:dyDescent="0.25">
      <c r="A234" s="81" t="s">
        <v>884</v>
      </c>
      <c r="B234" s="81" t="s">
        <v>885</v>
      </c>
      <c r="C234" s="81" t="s">
        <v>873</v>
      </c>
      <c r="D234" s="81" t="s">
        <v>886</v>
      </c>
      <c r="E234" s="81" t="s">
        <v>873</v>
      </c>
      <c r="F234" s="82" t="s">
        <v>151</v>
      </c>
      <c r="G234" s="89">
        <v>1</v>
      </c>
      <c r="H234" s="38"/>
      <c r="I234" s="84">
        <f t="shared" si="8"/>
        <v>0</v>
      </c>
      <c r="J234" s="85" t="s">
        <v>887</v>
      </c>
      <c r="K234" s="81" t="s">
        <v>144</v>
      </c>
      <c r="L234" s="95" t="s">
        <v>888</v>
      </c>
      <c r="M234" s="88" t="s">
        <v>296</v>
      </c>
      <c r="N234" s="88"/>
    </row>
    <row r="235" spans="1:14" ht="24" x14ac:dyDescent="0.25">
      <c r="A235" s="81" t="s">
        <v>889</v>
      </c>
      <c r="B235" s="81" t="s">
        <v>885</v>
      </c>
      <c r="C235" s="81" t="s">
        <v>878</v>
      </c>
      <c r="D235" s="81" t="s">
        <v>886</v>
      </c>
      <c r="E235" s="81" t="s">
        <v>878</v>
      </c>
      <c r="F235" s="82" t="s">
        <v>151</v>
      </c>
      <c r="G235" s="89">
        <v>1</v>
      </c>
      <c r="H235" s="38"/>
      <c r="I235" s="84">
        <f t="shared" si="8"/>
        <v>0</v>
      </c>
      <c r="J235" s="85" t="s">
        <v>887</v>
      </c>
      <c r="K235" s="81"/>
      <c r="L235" s="88"/>
      <c r="M235" s="88"/>
      <c r="N235" s="88"/>
    </row>
    <row r="236" spans="1:14" x14ac:dyDescent="0.25">
      <c r="A236" s="81" t="s">
        <v>890</v>
      </c>
      <c r="B236" s="81" t="s">
        <v>891</v>
      </c>
      <c r="C236" s="81"/>
      <c r="D236" s="81" t="s">
        <v>892</v>
      </c>
      <c r="E236" s="81"/>
      <c r="F236" s="82" t="s">
        <v>151</v>
      </c>
      <c r="G236" s="89">
        <v>0</v>
      </c>
      <c r="H236" s="84"/>
      <c r="I236" s="84">
        <f t="shared" si="8"/>
        <v>0</v>
      </c>
      <c r="J236" s="85" t="s">
        <v>893</v>
      </c>
      <c r="K236" s="81"/>
      <c r="L236" s="88"/>
      <c r="M236" s="88"/>
      <c r="N236" s="88"/>
    </row>
    <row r="237" spans="1:14" s="80" customFormat="1" x14ac:dyDescent="0.25">
      <c r="A237" s="74" t="s">
        <v>894</v>
      </c>
      <c r="B237" s="74" t="s">
        <v>800</v>
      </c>
      <c r="C237" s="74"/>
      <c r="D237" s="74" t="s">
        <v>801</v>
      </c>
      <c r="E237" s="74"/>
      <c r="F237" s="75"/>
      <c r="G237" s="76"/>
      <c r="H237" s="77"/>
      <c r="I237" s="78">
        <f>I238+I239</f>
        <v>0</v>
      </c>
      <c r="J237" s="75"/>
      <c r="K237" s="74"/>
      <c r="L237" s="79"/>
      <c r="M237" s="79"/>
      <c r="N237" s="79"/>
    </row>
    <row r="238" spans="1:14" ht="24" x14ac:dyDescent="0.25">
      <c r="A238" s="81" t="s">
        <v>895</v>
      </c>
      <c r="B238" s="81" t="s">
        <v>896</v>
      </c>
      <c r="C238" s="81"/>
      <c r="D238" s="81" t="s">
        <v>897</v>
      </c>
      <c r="E238" s="81"/>
      <c r="F238" s="82" t="s">
        <v>151</v>
      </c>
      <c r="G238" s="83">
        <v>0</v>
      </c>
      <c r="H238" s="84"/>
      <c r="I238" s="84">
        <f>ROUND(G238*H238,2)</f>
        <v>0</v>
      </c>
      <c r="J238" s="85" t="s">
        <v>898</v>
      </c>
      <c r="K238" s="81"/>
      <c r="L238" s="88"/>
      <c r="M238" s="88"/>
      <c r="N238" s="88"/>
    </row>
    <row r="239" spans="1:14" x14ac:dyDescent="0.25">
      <c r="A239" s="81" t="s">
        <v>899</v>
      </c>
      <c r="B239" s="81" t="s">
        <v>900</v>
      </c>
      <c r="C239" s="81"/>
      <c r="D239" s="81" t="s">
        <v>901</v>
      </c>
      <c r="E239" s="81"/>
      <c r="F239" s="82" t="s">
        <v>151</v>
      </c>
      <c r="G239" s="83">
        <v>0</v>
      </c>
      <c r="H239" s="84"/>
      <c r="I239" s="84">
        <f>ROUND(G239*H239,2)</f>
        <v>0</v>
      </c>
      <c r="J239" s="85" t="s">
        <v>902</v>
      </c>
      <c r="K239" s="81"/>
      <c r="L239" s="88"/>
      <c r="M239" s="88"/>
      <c r="N239" s="88"/>
    </row>
    <row r="240" spans="1:14" s="73" customFormat="1" x14ac:dyDescent="0.25">
      <c r="A240" s="67" t="s">
        <v>903</v>
      </c>
      <c r="B240" s="67" t="s">
        <v>904</v>
      </c>
      <c r="C240" s="67"/>
      <c r="D240" s="67" t="s">
        <v>905</v>
      </c>
      <c r="E240" s="67"/>
      <c r="F240" s="68"/>
      <c r="G240" s="69"/>
      <c r="H240" s="70"/>
      <c r="I240" s="71">
        <f>I241+I248</f>
        <v>0</v>
      </c>
      <c r="J240" s="68"/>
      <c r="K240" s="67"/>
      <c r="L240" s="72"/>
      <c r="M240" s="72"/>
      <c r="N240" s="72"/>
    </row>
    <row r="241" spans="1:14" s="80" customFormat="1" x14ac:dyDescent="0.25">
      <c r="A241" s="74" t="s">
        <v>906</v>
      </c>
      <c r="B241" s="74" t="s">
        <v>904</v>
      </c>
      <c r="C241" s="74"/>
      <c r="D241" s="74" t="s">
        <v>905</v>
      </c>
      <c r="E241" s="74"/>
      <c r="F241" s="75"/>
      <c r="G241" s="76"/>
      <c r="H241" s="77"/>
      <c r="I241" s="78">
        <f>I242+I243+I244+I245+I246+I247</f>
        <v>0</v>
      </c>
      <c r="J241" s="75"/>
      <c r="K241" s="74"/>
      <c r="L241" s="79"/>
      <c r="M241" s="79"/>
      <c r="N241" s="79"/>
    </row>
    <row r="242" spans="1:14" ht="24" x14ac:dyDescent="0.25">
      <c r="A242" s="81" t="s">
        <v>907</v>
      </c>
      <c r="B242" s="81" t="s">
        <v>908</v>
      </c>
      <c r="C242" s="81"/>
      <c r="D242" s="81" t="s">
        <v>909</v>
      </c>
      <c r="E242" s="81"/>
      <c r="F242" s="82" t="s">
        <v>151</v>
      </c>
      <c r="G242" s="83">
        <v>0</v>
      </c>
      <c r="H242" s="84"/>
      <c r="I242" s="84">
        <f t="shared" ref="I242:I247" si="9">ROUND(G242*H242,2)</f>
        <v>0</v>
      </c>
      <c r="J242" s="85" t="s">
        <v>910</v>
      </c>
      <c r="K242" s="81" t="s">
        <v>144</v>
      </c>
      <c r="L242" s="95" t="s">
        <v>911</v>
      </c>
      <c r="M242" s="88" t="s">
        <v>296</v>
      </c>
      <c r="N242" s="88"/>
    </row>
    <row r="243" spans="1:14" ht="24" x14ac:dyDescent="0.25">
      <c r="A243" s="81" t="s">
        <v>912</v>
      </c>
      <c r="B243" s="81" t="s">
        <v>908</v>
      </c>
      <c r="C243" s="81" t="s">
        <v>721</v>
      </c>
      <c r="D243" s="81" t="s">
        <v>909</v>
      </c>
      <c r="E243" s="81" t="s">
        <v>721</v>
      </c>
      <c r="F243" s="82" t="s">
        <v>151</v>
      </c>
      <c r="G243" s="89">
        <v>2</v>
      </c>
      <c r="H243" s="38"/>
      <c r="I243" s="84">
        <f t="shared" si="9"/>
        <v>0</v>
      </c>
      <c r="J243" s="85" t="s">
        <v>910</v>
      </c>
      <c r="K243" s="81"/>
      <c r="L243" s="95"/>
      <c r="M243" s="88"/>
      <c r="N243" s="88"/>
    </row>
    <row r="244" spans="1:14" ht="24" x14ac:dyDescent="0.25">
      <c r="A244" s="81" t="s">
        <v>913</v>
      </c>
      <c r="B244" s="81" t="s">
        <v>914</v>
      </c>
      <c r="C244" s="81"/>
      <c r="D244" s="81" t="s">
        <v>915</v>
      </c>
      <c r="E244" s="81"/>
      <c r="F244" s="82" t="s">
        <v>151</v>
      </c>
      <c r="G244" s="83">
        <v>0</v>
      </c>
      <c r="H244" s="84"/>
      <c r="I244" s="84">
        <f t="shared" si="9"/>
        <v>0</v>
      </c>
      <c r="J244" s="85" t="s">
        <v>916</v>
      </c>
      <c r="K244" s="81" t="s">
        <v>144</v>
      </c>
      <c r="L244" s="95" t="s">
        <v>917</v>
      </c>
      <c r="M244" s="88" t="s">
        <v>296</v>
      </c>
      <c r="N244" s="88"/>
    </row>
    <row r="245" spans="1:14" x14ac:dyDescent="0.25">
      <c r="A245" s="81" t="s">
        <v>918</v>
      </c>
      <c r="B245" s="81" t="s">
        <v>919</v>
      </c>
      <c r="C245" s="81"/>
      <c r="D245" s="81" t="s">
        <v>920</v>
      </c>
      <c r="E245" s="81"/>
      <c r="F245" s="82" t="s">
        <v>151</v>
      </c>
      <c r="G245" s="83">
        <v>0</v>
      </c>
      <c r="H245" s="84"/>
      <c r="I245" s="84">
        <f t="shared" si="9"/>
        <v>0</v>
      </c>
      <c r="J245" s="85" t="s">
        <v>921</v>
      </c>
      <c r="K245" s="81" t="s">
        <v>144</v>
      </c>
      <c r="L245" s="95" t="s">
        <v>922</v>
      </c>
      <c r="M245" s="88" t="s">
        <v>296</v>
      </c>
      <c r="N245" s="88"/>
    </row>
    <row r="246" spans="1:14" ht="24" x14ac:dyDescent="0.25">
      <c r="A246" s="81" t="s">
        <v>923</v>
      </c>
      <c r="B246" s="81" t="s">
        <v>924</v>
      </c>
      <c r="C246" s="81" t="s">
        <v>925</v>
      </c>
      <c r="D246" s="81" t="s">
        <v>924</v>
      </c>
      <c r="E246" s="81" t="s">
        <v>926</v>
      </c>
      <c r="F246" s="82" t="s">
        <v>74</v>
      </c>
      <c r="G246" s="83">
        <v>0</v>
      </c>
      <c r="H246" s="84"/>
      <c r="I246" s="84">
        <f t="shared" si="9"/>
        <v>0</v>
      </c>
      <c r="J246" s="85" t="s">
        <v>927</v>
      </c>
      <c r="K246" s="81"/>
      <c r="L246" s="88"/>
      <c r="M246" s="88"/>
      <c r="N246" s="88"/>
    </row>
    <row r="247" spans="1:14" x14ac:dyDescent="0.25">
      <c r="A247" s="81" t="s">
        <v>928</v>
      </c>
      <c r="B247" s="81" t="s">
        <v>891</v>
      </c>
      <c r="C247" s="81"/>
      <c r="D247" s="81" t="s">
        <v>892</v>
      </c>
      <c r="E247" s="81"/>
      <c r="F247" s="82" t="s">
        <v>151</v>
      </c>
      <c r="G247" s="83">
        <v>0</v>
      </c>
      <c r="H247" s="84"/>
      <c r="I247" s="84">
        <f t="shared" si="9"/>
        <v>0</v>
      </c>
      <c r="J247" s="85" t="s">
        <v>893</v>
      </c>
      <c r="K247" s="81"/>
      <c r="L247" s="88"/>
      <c r="M247" s="88"/>
      <c r="N247" s="88"/>
    </row>
    <row r="248" spans="1:14" s="80" customFormat="1" x14ac:dyDescent="0.25">
      <c r="A248" s="74" t="s">
        <v>929</v>
      </c>
      <c r="B248" s="74" t="s">
        <v>800</v>
      </c>
      <c r="C248" s="74"/>
      <c r="D248" s="74" t="s">
        <v>801</v>
      </c>
      <c r="E248" s="74"/>
      <c r="F248" s="75"/>
      <c r="G248" s="76"/>
      <c r="H248" s="77"/>
      <c r="I248" s="78">
        <f>I249+I250</f>
        <v>0</v>
      </c>
      <c r="J248" s="75"/>
      <c r="K248" s="74"/>
      <c r="L248" s="79"/>
      <c r="M248" s="79"/>
      <c r="N248" s="79"/>
    </row>
    <row r="249" spans="1:14" x14ac:dyDescent="0.25">
      <c r="A249" s="81" t="s">
        <v>930</v>
      </c>
      <c r="B249" s="81" t="s">
        <v>931</v>
      </c>
      <c r="C249" s="81"/>
      <c r="D249" s="81" t="s">
        <v>932</v>
      </c>
      <c r="E249" s="81"/>
      <c r="F249" s="82" t="s">
        <v>151</v>
      </c>
      <c r="G249" s="83">
        <v>0</v>
      </c>
      <c r="H249" s="84"/>
      <c r="I249" s="84">
        <f>ROUND(G249*H249,2)</f>
        <v>0</v>
      </c>
      <c r="J249" s="85" t="s">
        <v>933</v>
      </c>
      <c r="K249" s="81"/>
      <c r="L249" s="88"/>
      <c r="M249" s="88"/>
      <c r="N249" s="88"/>
    </row>
    <row r="250" spans="1:14" x14ac:dyDescent="0.25">
      <c r="A250" s="81" t="s">
        <v>934</v>
      </c>
      <c r="B250" s="81" t="s">
        <v>935</v>
      </c>
      <c r="C250" s="81"/>
      <c r="D250" s="81" t="s">
        <v>936</v>
      </c>
      <c r="E250" s="81"/>
      <c r="F250" s="82" t="s">
        <v>151</v>
      </c>
      <c r="G250" s="83">
        <v>0</v>
      </c>
      <c r="H250" s="84"/>
      <c r="I250" s="84">
        <f>ROUND(G250*H250,2)</f>
        <v>0</v>
      </c>
      <c r="J250" s="85" t="s">
        <v>937</v>
      </c>
      <c r="K250" s="81"/>
      <c r="L250" s="88"/>
      <c r="M250" s="88"/>
      <c r="N250" s="88"/>
    </row>
    <row r="251" spans="1:14" s="73" customFormat="1" x14ac:dyDescent="0.25">
      <c r="A251" s="67" t="s">
        <v>938</v>
      </c>
      <c r="B251" s="67" t="s">
        <v>939</v>
      </c>
      <c r="C251" s="67"/>
      <c r="D251" s="67" t="s">
        <v>940</v>
      </c>
      <c r="E251" s="67"/>
      <c r="F251" s="68"/>
      <c r="G251" s="69"/>
      <c r="H251" s="70"/>
      <c r="I251" s="71">
        <f>I252+I259</f>
        <v>0</v>
      </c>
      <c r="J251" s="68"/>
      <c r="K251" s="67"/>
      <c r="L251" s="72"/>
      <c r="M251" s="72"/>
      <c r="N251" s="72"/>
    </row>
    <row r="252" spans="1:14" s="80" customFormat="1" x14ac:dyDescent="0.25">
      <c r="A252" s="74" t="s">
        <v>941</v>
      </c>
      <c r="B252" s="74" t="s">
        <v>942</v>
      </c>
      <c r="C252" s="74"/>
      <c r="D252" s="74" t="s">
        <v>943</v>
      </c>
      <c r="E252" s="74"/>
      <c r="F252" s="75"/>
      <c r="G252" s="76"/>
      <c r="H252" s="77"/>
      <c r="I252" s="78">
        <f>I253+I254+I255+I256+I257+I258</f>
        <v>0</v>
      </c>
      <c r="J252" s="75"/>
      <c r="K252" s="74"/>
      <c r="L252" s="79"/>
      <c r="M252" s="79"/>
      <c r="N252" s="79"/>
    </row>
    <row r="253" spans="1:14" ht="36" x14ac:dyDescent="0.25">
      <c r="A253" s="81" t="s">
        <v>944</v>
      </c>
      <c r="B253" s="87" t="s">
        <v>945</v>
      </c>
      <c r="C253" s="87"/>
      <c r="D253" s="87" t="s">
        <v>946</v>
      </c>
      <c r="E253" s="87"/>
      <c r="F253" s="85" t="s">
        <v>151</v>
      </c>
      <c r="G253" s="89">
        <v>0</v>
      </c>
      <c r="H253" s="84"/>
      <c r="I253" s="90">
        <f t="shared" ref="I253:I258" si="10">ROUND(G253*H253,2)</f>
        <v>0</v>
      </c>
      <c r="J253" s="85" t="s">
        <v>947</v>
      </c>
      <c r="K253" s="81" t="s">
        <v>144</v>
      </c>
      <c r="L253" s="95" t="s">
        <v>948</v>
      </c>
      <c r="M253" s="88" t="s">
        <v>296</v>
      </c>
      <c r="N253" s="88"/>
    </row>
    <row r="254" spans="1:14" ht="24" x14ac:dyDescent="0.25">
      <c r="A254" s="81" t="s">
        <v>949</v>
      </c>
      <c r="B254" s="87" t="s">
        <v>950</v>
      </c>
      <c r="C254" s="87"/>
      <c r="D254" s="87" t="s">
        <v>951</v>
      </c>
      <c r="E254" s="87"/>
      <c r="F254" s="85" t="s">
        <v>151</v>
      </c>
      <c r="G254" s="89">
        <v>0</v>
      </c>
      <c r="H254" s="84"/>
      <c r="I254" s="90">
        <f t="shared" si="10"/>
        <v>0</v>
      </c>
      <c r="J254" s="85" t="s">
        <v>952</v>
      </c>
      <c r="K254" s="81" t="s">
        <v>144</v>
      </c>
      <c r="L254" s="95" t="s">
        <v>953</v>
      </c>
      <c r="M254" s="88" t="s">
        <v>296</v>
      </c>
      <c r="N254" s="88"/>
    </row>
    <row r="255" spans="1:14" ht="24" x14ac:dyDescent="0.25">
      <c r="A255" s="81" t="s">
        <v>954</v>
      </c>
      <c r="B255" s="87" t="s">
        <v>950</v>
      </c>
      <c r="C255" s="87" t="s">
        <v>955</v>
      </c>
      <c r="D255" s="87" t="s">
        <v>951</v>
      </c>
      <c r="E255" s="87"/>
      <c r="F255" s="85" t="s">
        <v>151</v>
      </c>
      <c r="G255" s="89">
        <v>2</v>
      </c>
      <c r="H255" s="38"/>
      <c r="I255" s="90">
        <f t="shared" si="10"/>
        <v>0</v>
      </c>
      <c r="J255" s="85" t="s">
        <v>952</v>
      </c>
      <c r="K255" s="81"/>
      <c r="L255" s="95"/>
      <c r="M255" s="88"/>
      <c r="N255" s="88"/>
    </row>
    <row r="256" spans="1:14" ht="24" x14ac:dyDescent="0.25">
      <c r="A256" s="81" t="s">
        <v>956</v>
      </c>
      <c r="B256" s="87" t="s">
        <v>957</v>
      </c>
      <c r="C256" s="87"/>
      <c r="D256" s="87" t="s">
        <v>958</v>
      </c>
      <c r="E256" s="87"/>
      <c r="F256" s="85" t="s">
        <v>151</v>
      </c>
      <c r="G256" s="89">
        <v>0</v>
      </c>
      <c r="H256" s="84"/>
      <c r="I256" s="90">
        <f t="shared" si="10"/>
        <v>0</v>
      </c>
      <c r="J256" s="85" t="s">
        <v>959</v>
      </c>
      <c r="K256" s="81"/>
      <c r="L256" s="88"/>
      <c r="M256" s="88"/>
      <c r="N256" s="88"/>
    </row>
    <row r="257" spans="1:14" ht="24" x14ac:dyDescent="0.25">
      <c r="A257" s="81" t="s">
        <v>960</v>
      </c>
      <c r="B257" s="87" t="s">
        <v>961</v>
      </c>
      <c r="C257" s="87" t="s">
        <v>955</v>
      </c>
      <c r="D257" s="87" t="s">
        <v>962</v>
      </c>
      <c r="E257" s="87" t="s">
        <v>955</v>
      </c>
      <c r="F257" s="85" t="s">
        <v>151</v>
      </c>
      <c r="G257" s="89">
        <v>2</v>
      </c>
      <c r="H257" s="38"/>
      <c r="I257" s="90">
        <f t="shared" si="10"/>
        <v>0</v>
      </c>
      <c r="J257" s="85" t="s">
        <v>963</v>
      </c>
      <c r="K257" s="81"/>
      <c r="L257" s="88"/>
      <c r="M257" s="88"/>
      <c r="N257" s="88"/>
    </row>
    <row r="258" spans="1:14" ht="36" x14ac:dyDescent="0.25">
      <c r="A258" s="81" t="s">
        <v>964</v>
      </c>
      <c r="B258" s="87" t="s">
        <v>965</v>
      </c>
      <c r="C258" s="87" t="s">
        <v>955</v>
      </c>
      <c r="D258" s="87" t="s">
        <v>966</v>
      </c>
      <c r="E258" s="87" t="s">
        <v>955</v>
      </c>
      <c r="F258" s="85" t="s">
        <v>151</v>
      </c>
      <c r="G258" s="89">
        <v>2</v>
      </c>
      <c r="H258" s="38"/>
      <c r="I258" s="90">
        <f t="shared" si="10"/>
        <v>0</v>
      </c>
      <c r="J258" s="85" t="s">
        <v>967</v>
      </c>
      <c r="K258" s="81"/>
      <c r="L258" s="88"/>
      <c r="M258" s="88"/>
      <c r="N258" s="88"/>
    </row>
    <row r="259" spans="1:14" s="80" customFormat="1" x14ac:dyDescent="0.25">
      <c r="A259" s="74" t="s">
        <v>968</v>
      </c>
      <c r="B259" s="74" t="s">
        <v>800</v>
      </c>
      <c r="C259" s="74"/>
      <c r="D259" s="74" t="s">
        <v>801</v>
      </c>
      <c r="E259" s="74"/>
      <c r="F259" s="75"/>
      <c r="G259" s="76"/>
      <c r="H259" s="77"/>
      <c r="I259" s="78">
        <f>I260+I261</f>
        <v>0</v>
      </c>
      <c r="J259" s="75"/>
      <c r="K259" s="74"/>
      <c r="L259" s="79"/>
      <c r="M259" s="79"/>
      <c r="N259" s="79"/>
    </row>
    <row r="260" spans="1:14" ht="24" x14ac:dyDescent="0.25">
      <c r="A260" s="81" t="s">
        <v>969</v>
      </c>
      <c r="B260" s="81" t="s">
        <v>970</v>
      </c>
      <c r="C260" s="81"/>
      <c r="D260" s="81" t="s">
        <v>971</v>
      </c>
      <c r="E260" s="81"/>
      <c r="F260" s="82" t="s">
        <v>151</v>
      </c>
      <c r="G260" s="83">
        <v>0</v>
      </c>
      <c r="H260" s="84"/>
      <c r="I260" s="84">
        <f>ROUND(G260*H260,2)</f>
        <v>0</v>
      </c>
      <c r="J260" s="85" t="s">
        <v>972</v>
      </c>
      <c r="K260" s="81"/>
      <c r="L260" s="88"/>
      <c r="M260" s="88"/>
      <c r="N260" s="88"/>
    </row>
    <row r="261" spans="1:14" ht="24" x14ac:dyDescent="0.25">
      <c r="A261" s="81" t="s">
        <v>973</v>
      </c>
      <c r="B261" s="81" t="s">
        <v>974</v>
      </c>
      <c r="C261" s="81"/>
      <c r="D261" s="81" t="s">
        <v>975</v>
      </c>
      <c r="E261" s="81"/>
      <c r="F261" s="82" t="s">
        <v>151</v>
      </c>
      <c r="G261" s="83">
        <v>0</v>
      </c>
      <c r="H261" s="84"/>
      <c r="I261" s="84">
        <f>ROUND(G261*H261,2)</f>
        <v>0</v>
      </c>
      <c r="J261" s="85" t="s">
        <v>976</v>
      </c>
      <c r="K261" s="81"/>
      <c r="L261" s="88"/>
      <c r="M261" s="88"/>
      <c r="N261" s="88"/>
    </row>
    <row r="262" spans="1:14" s="73" customFormat="1" x14ac:dyDescent="0.25">
      <c r="A262" s="67" t="s">
        <v>977</v>
      </c>
      <c r="B262" s="67" t="s">
        <v>978</v>
      </c>
      <c r="C262" s="67"/>
      <c r="D262" s="67" t="s">
        <v>979</v>
      </c>
      <c r="E262" s="67"/>
      <c r="F262" s="68"/>
      <c r="G262" s="69"/>
      <c r="H262" s="70"/>
      <c r="I262" s="71">
        <f>I263+I265+I274+I281+I293+I300+I303</f>
        <v>0</v>
      </c>
      <c r="J262" s="68"/>
      <c r="K262" s="67"/>
      <c r="L262" s="72"/>
      <c r="M262" s="72"/>
      <c r="N262" s="72"/>
    </row>
    <row r="263" spans="1:14" s="80" customFormat="1" x14ac:dyDescent="0.25">
      <c r="A263" s="74" t="s">
        <v>980</v>
      </c>
      <c r="B263" s="74" t="s">
        <v>21</v>
      </c>
      <c r="C263" s="74"/>
      <c r="D263" s="74" t="s">
        <v>22</v>
      </c>
      <c r="E263" s="74"/>
      <c r="F263" s="75"/>
      <c r="G263" s="76"/>
      <c r="H263" s="77"/>
      <c r="I263" s="78">
        <f>I264</f>
        <v>0</v>
      </c>
      <c r="J263" s="75"/>
      <c r="K263" s="74"/>
      <c r="L263" s="79"/>
      <c r="M263" s="79"/>
      <c r="N263" s="79"/>
    </row>
    <row r="264" spans="1:14" ht="96" x14ac:dyDescent="0.25">
      <c r="A264" s="81" t="s">
        <v>981</v>
      </c>
      <c r="B264" s="81" t="s">
        <v>68</v>
      </c>
      <c r="C264" s="81"/>
      <c r="D264" s="81" t="s">
        <v>69</v>
      </c>
      <c r="E264" s="81"/>
      <c r="F264" s="82" t="s">
        <v>30</v>
      </c>
      <c r="G264" s="83"/>
      <c r="H264" s="84"/>
      <c r="I264" s="84">
        <f>ROUND(G264*H264,2)</f>
        <v>0</v>
      </c>
      <c r="J264" s="85" t="s">
        <v>70</v>
      </c>
      <c r="K264" s="81"/>
      <c r="L264" s="88"/>
      <c r="M264" s="88"/>
      <c r="N264" s="88"/>
    </row>
    <row r="265" spans="1:14" s="80" customFormat="1" x14ac:dyDescent="0.25">
      <c r="A265" s="74" t="s">
        <v>982</v>
      </c>
      <c r="B265" s="74" t="s">
        <v>61</v>
      </c>
      <c r="C265" s="74"/>
      <c r="D265" s="74" t="s">
        <v>62</v>
      </c>
      <c r="E265" s="74"/>
      <c r="F265" s="75"/>
      <c r="G265" s="76"/>
      <c r="H265" s="77"/>
      <c r="I265" s="78">
        <f>I266+I267+I268+I269+I270+I271+I272+I273</f>
        <v>0</v>
      </c>
      <c r="J265" s="75"/>
      <c r="K265" s="74"/>
      <c r="L265" s="79"/>
      <c r="M265" s="79"/>
      <c r="N265" s="79"/>
    </row>
    <row r="266" spans="1:14" x14ac:dyDescent="0.25">
      <c r="A266" s="81" t="s">
        <v>983</v>
      </c>
      <c r="B266" s="81" t="s">
        <v>984</v>
      </c>
      <c r="C266" s="81"/>
      <c r="D266" s="81" t="s">
        <v>984</v>
      </c>
      <c r="E266" s="81"/>
      <c r="F266" s="82" t="s">
        <v>74</v>
      </c>
      <c r="G266" s="83">
        <v>0</v>
      </c>
      <c r="H266" s="84"/>
      <c r="I266" s="84">
        <f t="shared" ref="I266:I273" si="11">ROUND(G266*H266,2)</f>
        <v>0</v>
      </c>
      <c r="J266" s="85" t="s">
        <v>985</v>
      </c>
      <c r="K266" s="81"/>
      <c r="L266" s="88"/>
      <c r="M266" s="88"/>
      <c r="N266" s="88"/>
    </row>
    <row r="267" spans="1:14" x14ac:dyDescent="0.25">
      <c r="A267" s="81" t="s">
        <v>986</v>
      </c>
      <c r="B267" s="81" t="s">
        <v>73</v>
      </c>
      <c r="C267" s="81"/>
      <c r="D267" s="81" t="s">
        <v>73</v>
      </c>
      <c r="E267" s="81"/>
      <c r="F267" s="82" t="s">
        <v>74</v>
      </c>
      <c r="G267" s="89">
        <v>390</v>
      </c>
      <c r="H267" s="38"/>
      <c r="I267" s="84">
        <f t="shared" si="11"/>
        <v>0</v>
      </c>
      <c r="J267" s="85" t="s">
        <v>75</v>
      </c>
      <c r="K267" s="81"/>
      <c r="L267" s="88"/>
      <c r="M267" s="88"/>
      <c r="N267" s="88"/>
    </row>
    <row r="268" spans="1:14" x14ac:dyDescent="0.25">
      <c r="A268" s="81" t="s">
        <v>987</v>
      </c>
      <c r="B268" s="81" t="s">
        <v>77</v>
      </c>
      <c r="C268" s="81"/>
      <c r="D268" s="81" t="s">
        <v>77</v>
      </c>
      <c r="E268" s="81"/>
      <c r="F268" s="82" t="s">
        <v>74</v>
      </c>
      <c r="G268" s="89">
        <v>0</v>
      </c>
      <c r="H268" s="84"/>
      <c r="I268" s="84">
        <f t="shared" si="11"/>
        <v>0</v>
      </c>
      <c r="J268" s="85" t="s">
        <v>78</v>
      </c>
      <c r="K268" s="81"/>
      <c r="L268" s="88"/>
      <c r="M268" s="88"/>
      <c r="N268" s="88"/>
    </row>
    <row r="269" spans="1:14" x14ac:dyDescent="0.25">
      <c r="A269" s="81" t="s">
        <v>988</v>
      </c>
      <c r="B269" s="87" t="s">
        <v>92</v>
      </c>
      <c r="C269" s="81"/>
      <c r="D269" s="81" t="s">
        <v>92</v>
      </c>
      <c r="E269" s="81"/>
      <c r="F269" s="82" t="s">
        <v>74</v>
      </c>
      <c r="G269" s="89">
        <v>0</v>
      </c>
      <c r="H269" s="84"/>
      <c r="I269" s="84">
        <f t="shared" si="11"/>
        <v>0</v>
      </c>
      <c r="J269" s="85" t="s">
        <v>93</v>
      </c>
      <c r="K269" s="81"/>
      <c r="L269" s="88"/>
      <c r="M269" s="88"/>
      <c r="N269" s="88"/>
    </row>
    <row r="270" spans="1:14" x14ac:dyDescent="0.25">
      <c r="A270" s="81" t="s">
        <v>989</v>
      </c>
      <c r="B270" s="81" t="s">
        <v>95</v>
      </c>
      <c r="C270" s="81"/>
      <c r="D270" s="81" t="s">
        <v>95</v>
      </c>
      <c r="E270" s="81"/>
      <c r="F270" s="82" t="s">
        <v>74</v>
      </c>
      <c r="G270" s="89">
        <v>0</v>
      </c>
      <c r="H270" s="84"/>
      <c r="I270" s="84">
        <f t="shared" si="11"/>
        <v>0</v>
      </c>
      <c r="J270" s="85" t="s">
        <v>96</v>
      </c>
      <c r="K270" s="81"/>
      <c r="L270" s="88"/>
      <c r="M270" s="88"/>
      <c r="N270" s="88"/>
    </row>
    <row r="271" spans="1:14" x14ac:dyDescent="0.25">
      <c r="A271" s="81" t="s">
        <v>990</v>
      </c>
      <c r="B271" s="81" t="s">
        <v>991</v>
      </c>
      <c r="C271" s="81"/>
      <c r="D271" s="81" t="s">
        <v>991</v>
      </c>
      <c r="E271" s="81"/>
      <c r="F271" s="82" t="s">
        <v>74</v>
      </c>
      <c r="G271" s="89">
        <v>350</v>
      </c>
      <c r="H271" s="38"/>
      <c r="I271" s="84">
        <f t="shared" si="11"/>
        <v>0</v>
      </c>
      <c r="J271" s="85" t="s">
        <v>992</v>
      </c>
      <c r="K271" s="81"/>
      <c r="L271" s="88"/>
      <c r="M271" s="88"/>
      <c r="N271" s="88"/>
    </row>
    <row r="272" spans="1:14" x14ac:dyDescent="0.25">
      <c r="A272" s="81" t="s">
        <v>993</v>
      </c>
      <c r="B272" s="81" t="s">
        <v>98</v>
      </c>
      <c r="C272" s="81"/>
      <c r="D272" s="81" t="s">
        <v>98</v>
      </c>
      <c r="E272" s="81"/>
      <c r="F272" s="82" t="s">
        <v>74</v>
      </c>
      <c r="G272" s="83">
        <v>0</v>
      </c>
      <c r="H272" s="84"/>
      <c r="I272" s="84">
        <f t="shared" si="11"/>
        <v>0</v>
      </c>
      <c r="J272" s="85" t="s">
        <v>99</v>
      </c>
      <c r="K272" s="81"/>
      <c r="L272" s="88"/>
      <c r="M272" s="88"/>
      <c r="N272" s="88"/>
    </row>
    <row r="273" spans="1:14" x14ac:dyDescent="0.25">
      <c r="A273" s="81" t="s">
        <v>994</v>
      </c>
      <c r="B273" s="81" t="s">
        <v>995</v>
      </c>
      <c r="C273" s="81"/>
      <c r="D273" s="81" t="s">
        <v>995</v>
      </c>
      <c r="E273" s="81"/>
      <c r="F273" s="82" t="s">
        <v>74</v>
      </c>
      <c r="G273" s="83">
        <v>0</v>
      </c>
      <c r="H273" s="84"/>
      <c r="I273" s="84">
        <f t="shared" si="11"/>
        <v>0</v>
      </c>
      <c r="J273" s="85" t="s">
        <v>996</v>
      </c>
      <c r="K273" s="81"/>
      <c r="L273" s="88"/>
      <c r="M273" s="88"/>
      <c r="N273" s="88"/>
    </row>
    <row r="274" spans="1:14" s="80" customFormat="1" x14ac:dyDescent="0.25">
      <c r="A274" s="74" t="s">
        <v>997</v>
      </c>
      <c r="B274" s="74" t="s">
        <v>998</v>
      </c>
      <c r="C274" s="74"/>
      <c r="D274" s="74" t="s">
        <v>999</v>
      </c>
      <c r="E274" s="74"/>
      <c r="F274" s="75"/>
      <c r="G274" s="76"/>
      <c r="H274" s="77"/>
      <c r="I274" s="78">
        <f>I275+I276+I277+I278+I279+I280</f>
        <v>0</v>
      </c>
      <c r="J274" s="75"/>
      <c r="K274" s="74"/>
      <c r="L274" s="79"/>
      <c r="M274" s="79"/>
      <c r="N274" s="79"/>
    </row>
    <row r="275" spans="1:14" x14ac:dyDescent="0.25">
      <c r="A275" s="81" t="s">
        <v>1000</v>
      </c>
      <c r="B275" s="81" t="s">
        <v>1001</v>
      </c>
      <c r="C275" s="81"/>
      <c r="D275" s="81" t="s">
        <v>1002</v>
      </c>
      <c r="E275" s="81"/>
      <c r="F275" s="82" t="s">
        <v>151</v>
      </c>
      <c r="G275" s="83">
        <v>0</v>
      </c>
      <c r="H275" s="84"/>
      <c r="I275" s="84">
        <f t="shared" ref="I275:I280" si="12">ROUND(G275*H275,2)</f>
        <v>0</v>
      </c>
      <c r="J275" s="85" t="s">
        <v>1003</v>
      </c>
      <c r="K275" s="81"/>
      <c r="L275" s="88"/>
      <c r="M275" s="88"/>
      <c r="N275" s="88"/>
    </row>
    <row r="276" spans="1:14" x14ac:dyDescent="0.25">
      <c r="A276" s="81" t="s">
        <v>1004</v>
      </c>
      <c r="B276" s="81" t="s">
        <v>1005</v>
      </c>
      <c r="C276" s="81"/>
      <c r="D276" s="81" t="s">
        <v>1006</v>
      </c>
      <c r="E276" s="81"/>
      <c r="F276" s="82" t="s">
        <v>151</v>
      </c>
      <c r="G276" s="83">
        <v>0</v>
      </c>
      <c r="H276" s="84"/>
      <c r="I276" s="84">
        <f t="shared" si="12"/>
        <v>0</v>
      </c>
      <c r="J276" s="85" t="s">
        <v>1007</v>
      </c>
      <c r="K276" s="81"/>
      <c r="L276" s="88"/>
      <c r="M276" s="88"/>
      <c r="N276" s="88"/>
    </row>
    <row r="277" spans="1:14" x14ac:dyDescent="0.25">
      <c r="A277" s="81" t="s">
        <v>1008</v>
      </c>
      <c r="B277" s="81" t="s">
        <v>467</v>
      </c>
      <c r="C277" s="81"/>
      <c r="D277" s="81" t="s">
        <v>468</v>
      </c>
      <c r="E277" s="81"/>
      <c r="F277" s="82" t="s">
        <v>151</v>
      </c>
      <c r="G277" s="83">
        <v>0</v>
      </c>
      <c r="H277" s="84"/>
      <c r="I277" s="84">
        <f t="shared" si="12"/>
        <v>0</v>
      </c>
      <c r="J277" s="85" t="s">
        <v>469</v>
      </c>
      <c r="K277" s="81"/>
      <c r="L277" s="88"/>
      <c r="M277" s="88"/>
      <c r="N277" s="88"/>
    </row>
    <row r="278" spans="1:14" x14ac:dyDescent="0.25">
      <c r="A278" s="81" t="s">
        <v>1009</v>
      </c>
      <c r="B278" s="81" t="s">
        <v>1010</v>
      </c>
      <c r="C278" s="81"/>
      <c r="D278" s="81" t="s">
        <v>1011</v>
      </c>
      <c r="E278" s="81"/>
      <c r="F278" s="82" t="s">
        <v>151</v>
      </c>
      <c r="G278" s="83">
        <v>0</v>
      </c>
      <c r="H278" s="84"/>
      <c r="I278" s="84">
        <f t="shared" si="12"/>
        <v>0</v>
      </c>
      <c r="J278" s="85" t="s">
        <v>1012</v>
      </c>
      <c r="K278" s="81"/>
      <c r="L278" s="88"/>
      <c r="M278" s="88"/>
      <c r="N278" s="88"/>
    </row>
    <row r="279" spans="1:14" x14ac:dyDescent="0.25">
      <c r="A279" s="81" t="s">
        <v>1013</v>
      </c>
      <c r="B279" s="81" t="s">
        <v>1014</v>
      </c>
      <c r="C279" s="81"/>
      <c r="D279" s="81" t="s">
        <v>1015</v>
      </c>
      <c r="E279" s="81"/>
      <c r="F279" s="82" t="s">
        <v>151</v>
      </c>
      <c r="G279" s="83">
        <v>0</v>
      </c>
      <c r="H279" s="84"/>
      <c r="I279" s="84">
        <f t="shared" si="12"/>
        <v>0</v>
      </c>
      <c r="J279" s="85" t="s">
        <v>1016</v>
      </c>
      <c r="K279" s="81"/>
      <c r="L279" s="88"/>
      <c r="M279" s="88"/>
      <c r="N279" s="88"/>
    </row>
    <row r="280" spans="1:14" x14ac:dyDescent="0.25">
      <c r="A280" s="81" t="s">
        <v>1017</v>
      </c>
      <c r="B280" s="81" t="s">
        <v>487</v>
      </c>
      <c r="C280" s="81"/>
      <c r="D280" s="81" t="s">
        <v>488</v>
      </c>
      <c r="E280" s="81"/>
      <c r="F280" s="82" t="s">
        <v>151</v>
      </c>
      <c r="G280" s="83">
        <v>0</v>
      </c>
      <c r="H280" s="84"/>
      <c r="I280" s="84">
        <f t="shared" si="12"/>
        <v>0</v>
      </c>
      <c r="J280" s="85" t="s">
        <v>489</v>
      </c>
      <c r="K280" s="81"/>
      <c r="L280" s="88"/>
      <c r="M280" s="88"/>
      <c r="N280" s="88"/>
    </row>
    <row r="281" spans="1:14" s="80" customFormat="1" x14ac:dyDescent="0.25">
      <c r="A281" s="74" t="s">
        <v>1018</v>
      </c>
      <c r="B281" s="74" t="s">
        <v>1019</v>
      </c>
      <c r="C281" s="74"/>
      <c r="D281" s="74" t="s">
        <v>1020</v>
      </c>
      <c r="E281" s="74"/>
      <c r="F281" s="75"/>
      <c r="G281" s="76"/>
      <c r="H281" s="77"/>
      <c r="I281" s="78">
        <f>I282+I283+I284+I285+I286+I287+I288+I289+I290+I291+I292</f>
        <v>0</v>
      </c>
      <c r="J281" s="75"/>
      <c r="K281" s="74"/>
      <c r="L281" s="79"/>
      <c r="M281" s="79"/>
      <c r="N281" s="79"/>
    </row>
    <row r="282" spans="1:14" ht="48" x14ac:dyDescent="0.25">
      <c r="A282" s="81" t="s">
        <v>1021</v>
      </c>
      <c r="B282" s="81" t="s">
        <v>1022</v>
      </c>
      <c r="C282" s="81"/>
      <c r="D282" s="81" t="s">
        <v>1023</v>
      </c>
      <c r="E282" s="81"/>
      <c r="F282" s="82" t="s">
        <v>151</v>
      </c>
      <c r="G282" s="83">
        <v>0</v>
      </c>
      <c r="H282" s="84"/>
      <c r="I282" s="84">
        <f t="shared" ref="I282:I292" si="13">ROUND(G282*H282,2)</f>
        <v>0</v>
      </c>
      <c r="J282" s="85" t="s">
        <v>1024</v>
      </c>
      <c r="K282" s="87" t="s">
        <v>144</v>
      </c>
      <c r="L282" s="95" t="s">
        <v>1025</v>
      </c>
      <c r="M282" s="88" t="s">
        <v>296</v>
      </c>
      <c r="N282" s="88"/>
    </row>
    <row r="283" spans="1:14" ht="24" x14ac:dyDescent="0.25">
      <c r="A283" s="81" t="s">
        <v>1026</v>
      </c>
      <c r="B283" s="81" t="s">
        <v>1027</v>
      </c>
      <c r="C283" s="81"/>
      <c r="D283" s="81" t="s">
        <v>1028</v>
      </c>
      <c r="E283" s="81"/>
      <c r="F283" s="82" t="s">
        <v>151</v>
      </c>
      <c r="G283" s="89">
        <v>0</v>
      </c>
      <c r="H283" s="84"/>
      <c r="I283" s="84">
        <f t="shared" si="13"/>
        <v>0</v>
      </c>
      <c r="J283" s="85" t="s">
        <v>1029</v>
      </c>
      <c r="K283" s="81"/>
      <c r="L283" s="88"/>
      <c r="M283" s="88"/>
      <c r="N283" s="88"/>
    </row>
    <row r="284" spans="1:14" ht="48" x14ac:dyDescent="0.25">
      <c r="A284" s="81" t="s">
        <v>1030</v>
      </c>
      <c r="B284" s="102" t="s">
        <v>1031</v>
      </c>
      <c r="C284" s="81" t="s">
        <v>721</v>
      </c>
      <c r="D284" s="81" t="s">
        <v>1032</v>
      </c>
      <c r="E284" s="81" t="s">
        <v>721</v>
      </c>
      <c r="F284" s="82" t="s">
        <v>151</v>
      </c>
      <c r="G284" s="89">
        <v>1</v>
      </c>
      <c r="H284" s="38"/>
      <c r="I284" s="84">
        <f t="shared" si="13"/>
        <v>0</v>
      </c>
      <c r="J284" s="85" t="s">
        <v>1033</v>
      </c>
      <c r="K284" s="81"/>
      <c r="L284" s="88"/>
      <c r="M284" s="88"/>
      <c r="N284" s="88"/>
    </row>
    <row r="285" spans="1:14" ht="24" x14ac:dyDescent="0.25">
      <c r="A285" s="81" t="s">
        <v>1034</v>
      </c>
      <c r="B285" s="81" t="s">
        <v>1035</v>
      </c>
      <c r="C285" s="81"/>
      <c r="D285" s="81" t="s">
        <v>1036</v>
      </c>
      <c r="E285" s="81"/>
      <c r="F285" s="82" t="s">
        <v>151</v>
      </c>
      <c r="G285" s="89">
        <v>1</v>
      </c>
      <c r="H285" s="38"/>
      <c r="I285" s="84">
        <f t="shared" si="13"/>
        <v>0</v>
      </c>
      <c r="J285" s="85" t="s">
        <v>1037</v>
      </c>
      <c r="K285" s="81"/>
      <c r="L285" s="88"/>
      <c r="M285" s="88"/>
      <c r="N285" s="88"/>
    </row>
    <row r="286" spans="1:14" ht="24" x14ac:dyDescent="0.25">
      <c r="A286" s="81" t="s">
        <v>1038</v>
      </c>
      <c r="B286" s="81" t="s">
        <v>1039</v>
      </c>
      <c r="C286" s="81"/>
      <c r="D286" s="81" t="s">
        <v>1040</v>
      </c>
      <c r="E286" s="81"/>
      <c r="F286" s="82" t="s">
        <v>151</v>
      </c>
      <c r="G286" s="89">
        <v>0</v>
      </c>
      <c r="H286" s="84"/>
      <c r="I286" s="84">
        <f t="shared" si="13"/>
        <v>0</v>
      </c>
      <c r="J286" s="85" t="s">
        <v>1041</v>
      </c>
      <c r="K286" s="81"/>
      <c r="L286" s="88"/>
      <c r="M286" s="88"/>
      <c r="N286" s="88"/>
    </row>
    <row r="287" spans="1:14" ht="24" x14ac:dyDescent="0.25">
      <c r="A287" s="81" t="s">
        <v>1042</v>
      </c>
      <c r="B287" s="81" t="s">
        <v>1043</v>
      </c>
      <c r="C287" s="81"/>
      <c r="D287" s="81" t="s">
        <v>1044</v>
      </c>
      <c r="E287" s="81"/>
      <c r="F287" s="82" t="s">
        <v>151</v>
      </c>
      <c r="G287" s="89">
        <v>1</v>
      </c>
      <c r="H287" s="38"/>
      <c r="I287" s="84">
        <f t="shared" si="13"/>
        <v>0</v>
      </c>
      <c r="J287" s="85" t="s">
        <v>1045</v>
      </c>
      <c r="K287" s="81"/>
      <c r="L287" s="88"/>
      <c r="M287" s="88"/>
      <c r="N287" s="88"/>
    </row>
    <row r="288" spans="1:14" ht="24" x14ac:dyDescent="0.25">
      <c r="A288" s="81" t="s">
        <v>1046</v>
      </c>
      <c r="B288" s="81" t="s">
        <v>1047</v>
      </c>
      <c r="C288" s="81"/>
      <c r="D288" s="81" t="s">
        <v>1048</v>
      </c>
      <c r="E288" s="81"/>
      <c r="F288" s="82" t="s">
        <v>151</v>
      </c>
      <c r="G288" s="89">
        <v>1</v>
      </c>
      <c r="H288" s="38"/>
      <c r="I288" s="84">
        <f t="shared" si="13"/>
        <v>0</v>
      </c>
      <c r="J288" s="85" t="s">
        <v>1049</v>
      </c>
      <c r="K288" s="81"/>
      <c r="L288" s="88"/>
      <c r="M288" s="88"/>
      <c r="N288" s="88"/>
    </row>
    <row r="289" spans="1:14" x14ac:dyDescent="0.25">
      <c r="A289" s="81" t="s">
        <v>1050</v>
      </c>
      <c r="B289" s="81" t="s">
        <v>1051</v>
      </c>
      <c r="C289" s="81"/>
      <c r="D289" s="81" t="s">
        <v>1052</v>
      </c>
      <c r="E289" s="81"/>
      <c r="F289" s="82" t="s">
        <v>151</v>
      </c>
      <c r="G289" s="89">
        <v>1</v>
      </c>
      <c r="H289" s="38"/>
      <c r="I289" s="84">
        <f t="shared" si="13"/>
        <v>0</v>
      </c>
      <c r="J289" s="85" t="s">
        <v>1053</v>
      </c>
      <c r="K289" s="81"/>
      <c r="L289" s="88"/>
      <c r="M289" s="88"/>
      <c r="N289" s="88"/>
    </row>
    <row r="290" spans="1:14" ht="60" x14ac:dyDescent="0.25">
      <c r="A290" s="81" t="s">
        <v>1054</v>
      </c>
      <c r="B290" s="81" t="s">
        <v>1055</v>
      </c>
      <c r="C290" s="81"/>
      <c r="D290" s="81" t="s">
        <v>1056</v>
      </c>
      <c r="E290" s="81"/>
      <c r="F290" s="82" t="s">
        <v>151</v>
      </c>
      <c r="G290" s="89">
        <v>0</v>
      </c>
      <c r="H290" s="84"/>
      <c r="I290" s="84">
        <f t="shared" si="13"/>
        <v>0</v>
      </c>
      <c r="J290" s="85" t="s">
        <v>1057</v>
      </c>
      <c r="K290" s="87" t="s">
        <v>144</v>
      </c>
      <c r="L290" s="95" t="s">
        <v>1058</v>
      </c>
      <c r="M290" s="88" t="s">
        <v>296</v>
      </c>
      <c r="N290" s="88"/>
    </row>
    <row r="291" spans="1:14" ht="60" x14ac:dyDescent="0.25">
      <c r="A291" s="81" t="s">
        <v>1059</v>
      </c>
      <c r="B291" s="81" t="s">
        <v>1060</v>
      </c>
      <c r="C291" s="81" t="s">
        <v>721</v>
      </c>
      <c r="D291" s="81" t="s">
        <v>1061</v>
      </c>
      <c r="E291" s="81" t="s">
        <v>721</v>
      </c>
      <c r="F291" s="82" t="s">
        <v>151</v>
      </c>
      <c r="G291" s="89">
        <v>1</v>
      </c>
      <c r="H291" s="38"/>
      <c r="I291" s="84">
        <f t="shared" si="13"/>
        <v>0</v>
      </c>
      <c r="J291" s="85" t="s">
        <v>1062</v>
      </c>
      <c r="K291" s="81"/>
      <c r="L291" s="88"/>
      <c r="M291" s="88"/>
      <c r="N291" s="88"/>
    </row>
    <row r="292" spans="1:14" x14ac:dyDescent="0.25">
      <c r="A292" s="81" t="s">
        <v>1063</v>
      </c>
      <c r="B292" s="81" t="s">
        <v>1064</v>
      </c>
      <c r="C292" s="81"/>
      <c r="D292" s="81" t="s">
        <v>1065</v>
      </c>
      <c r="E292" s="81"/>
      <c r="F292" s="82" t="s">
        <v>151</v>
      </c>
      <c r="G292" s="89">
        <v>1</v>
      </c>
      <c r="H292" s="38"/>
      <c r="I292" s="84">
        <f t="shared" si="13"/>
        <v>0</v>
      </c>
      <c r="J292" s="85" t="s">
        <v>1066</v>
      </c>
      <c r="K292" s="81"/>
      <c r="L292" s="88"/>
      <c r="M292" s="88"/>
      <c r="N292" s="88"/>
    </row>
    <row r="293" spans="1:14" s="80" customFormat="1" x14ac:dyDescent="0.25">
      <c r="A293" s="74" t="s">
        <v>1067</v>
      </c>
      <c r="B293" s="74" t="s">
        <v>1068</v>
      </c>
      <c r="C293" s="74"/>
      <c r="D293" s="74" t="s">
        <v>1069</v>
      </c>
      <c r="E293" s="74"/>
      <c r="F293" s="75"/>
      <c r="G293" s="76"/>
      <c r="H293" s="77"/>
      <c r="I293" s="78">
        <f>I294+I295+I296+I297+I298+I299</f>
        <v>0</v>
      </c>
      <c r="J293" s="75"/>
      <c r="K293" s="74"/>
      <c r="L293" s="79"/>
      <c r="M293" s="79"/>
      <c r="N293" s="79"/>
    </row>
    <row r="294" spans="1:14" x14ac:dyDescent="0.25">
      <c r="A294" s="81" t="s">
        <v>1070</v>
      </c>
      <c r="B294" s="81" t="s">
        <v>443</v>
      </c>
      <c r="C294" s="81"/>
      <c r="D294" s="81" t="s">
        <v>444</v>
      </c>
      <c r="E294" s="81"/>
      <c r="F294" s="82" t="s">
        <v>151</v>
      </c>
      <c r="G294" s="89">
        <v>10</v>
      </c>
      <c r="H294" s="38"/>
      <c r="I294" s="84">
        <f t="shared" ref="I294:I299" si="14">ROUND(G294*H294,2)</f>
        <v>0</v>
      </c>
      <c r="J294" s="85" t="s">
        <v>445</v>
      </c>
      <c r="K294" s="81"/>
      <c r="L294" s="88"/>
      <c r="M294" s="88"/>
      <c r="N294" s="88"/>
    </row>
    <row r="295" spans="1:14" x14ac:dyDescent="0.25">
      <c r="A295" s="81" t="s">
        <v>1071</v>
      </c>
      <c r="B295" s="81" t="s">
        <v>1072</v>
      </c>
      <c r="C295" s="81"/>
      <c r="D295" s="81" t="s">
        <v>1073</v>
      </c>
      <c r="E295" s="81"/>
      <c r="F295" s="82" t="s">
        <v>151</v>
      </c>
      <c r="G295" s="89">
        <v>0</v>
      </c>
      <c r="H295" s="84"/>
      <c r="I295" s="84">
        <f t="shared" si="14"/>
        <v>0</v>
      </c>
      <c r="J295" s="85" t="s">
        <v>1074</v>
      </c>
      <c r="K295" s="81"/>
      <c r="L295" s="88"/>
      <c r="M295" s="88"/>
      <c r="N295" s="88"/>
    </row>
    <row r="296" spans="1:14" ht="36" x14ac:dyDescent="0.25">
      <c r="A296" s="81" t="s">
        <v>1075</v>
      </c>
      <c r="B296" s="81" t="s">
        <v>495</v>
      </c>
      <c r="C296" s="81"/>
      <c r="D296" s="81" t="s">
        <v>496</v>
      </c>
      <c r="E296" s="81"/>
      <c r="F296" s="82" t="s">
        <v>151</v>
      </c>
      <c r="G296" s="89">
        <v>6</v>
      </c>
      <c r="H296" s="38"/>
      <c r="I296" s="84">
        <f t="shared" si="14"/>
        <v>0</v>
      </c>
      <c r="J296" s="85" t="s">
        <v>497</v>
      </c>
      <c r="K296" s="81"/>
      <c r="L296" s="88"/>
      <c r="M296" s="88"/>
      <c r="N296" s="88"/>
    </row>
    <row r="297" spans="1:14" ht="36" x14ac:dyDescent="0.25">
      <c r="A297" s="81" t="s">
        <v>1076</v>
      </c>
      <c r="B297" s="81" t="s">
        <v>499</v>
      </c>
      <c r="C297" s="81"/>
      <c r="D297" s="81" t="s">
        <v>500</v>
      </c>
      <c r="E297" s="81"/>
      <c r="F297" s="82" t="s">
        <v>151</v>
      </c>
      <c r="G297" s="89">
        <v>4</v>
      </c>
      <c r="H297" s="38"/>
      <c r="I297" s="84">
        <f t="shared" si="14"/>
        <v>0</v>
      </c>
      <c r="J297" s="85" t="s">
        <v>501</v>
      </c>
      <c r="K297" s="81"/>
      <c r="L297" s="88"/>
      <c r="M297" s="88"/>
      <c r="N297" s="88"/>
    </row>
    <row r="298" spans="1:14" ht="36" x14ac:dyDescent="0.25">
      <c r="A298" s="81" t="s">
        <v>1077</v>
      </c>
      <c r="B298" s="81" t="s">
        <v>503</v>
      </c>
      <c r="C298" s="81"/>
      <c r="D298" s="81" t="s">
        <v>504</v>
      </c>
      <c r="E298" s="81"/>
      <c r="F298" s="82" t="s">
        <v>151</v>
      </c>
      <c r="G298" s="89">
        <v>0</v>
      </c>
      <c r="H298" s="84"/>
      <c r="I298" s="84">
        <f t="shared" si="14"/>
        <v>0</v>
      </c>
      <c r="J298" s="85" t="s">
        <v>505</v>
      </c>
      <c r="K298" s="81"/>
      <c r="L298" s="88"/>
      <c r="M298" s="88"/>
      <c r="N298" s="88"/>
    </row>
    <row r="299" spans="1:14" ht="24" x14ac:dyDescent="0.25">
      <c r="A299" s="81" t="s">
        <v>1078</v>
      </c>
      <c r="B299" s="81" t="s">
        <v>459</v>
      </c>
      <c r="C299" s="81"/>
      <c r="D299" s="81" t="s">
        <v>460</v>
      </c>
      <c r="E299" s="81"/>
      <c r="F299" s="82" t="s">
        <v>151</v>
      </c>
      <c r="G299" s="83">
        <v>0</v>
      </c>
      <c r="H299" s="84"/>
      <c r="I299" s="84">
        <f t="shared" si="14"/>
        <v>0</v>
      </c>
      <c r="J299" s="85" t="s">
        <v>461</v>
      </c>
      <c r="K299" s="81"/>
      <c r="L299" s="88"/>
      <c r="M299" s="88"/>
      <c r="N299" s="88"/>
    </row>
    <row r="300" spans="1:14" s="80" customFormat="1" x14ac:dyDescent="0.25">
      <c r="A300" s="74" t="s">
        <v>1079</v>
      </c>
      <c r="B300" s="74" t="s">
        <v>800</v>
      </c>
      <c r="C300" s="74"/>
      <c r="D300" s="74" t="s">
        <v>801</v>
      </c>
      <c r="E300" s="74"/>
      <c r="F300" s="75"/>
      <c r="G300" s="76"/>
      <c r="H300" s="77"/>
      <c r="I300" s="78">
        <f>I301+I302</f>
        <v>0</v>
      </c>
      <c r="J300" s="75"/>
      <c r="K300" s="74"/>
      <c r="L300" s="79"/>
      <c r="M300" s="79"/>
      <c r="N300" s="79"/>
    </row>
    <row r="301" spans="1:14" ht="24" x14ac:dyDescent="0.25">
      <c r="A301" s="81" t="s">
        <v>1080</v>
      </c>
      <c r="B301" s="81" t="s">
        <v>1081</v>
      </c>
      <c r="C301" s="81"/>
      <c r="D301" s="81" t="s">
        <v>1082</v>
      </c>
      <c r="E301" s="81"/>
      <c r="F301" s="82" t="s">
        <v>151</v>
      </c>
      <c r="G301" s="83">
        <v>0</v>
      </c>
      <c r="H301" s="84"/>
      <c r="I301" s="84">
        <f>ROUND(G301*H301,2)</f>
        <v>0</v>
      </c>
      <c r="J301" s="85" t="s">
        <v>1083</v>
      </c>
      <c r="K301" s="81"/>
      <c r="L301" s="88"/>
      <c r="M301" s="88"/>
      <c r="N301" s="88"/>
    </row>
    <row r="302" spans="1:14" ht="24" x14ac:dyDescent="0.25">
      <c r="A302" s="81" t="s">
        <v>1084</v>
      </c>
      <c r="B302" s="81" t="s">
        <v>463</v>
      </c>
      <c r="C302" s="81"/>
      <c r="D302" s="81" t="s">
        <v>464</v>
      </c>
      <c r="E302" s="81"/>
      <c r="F302" s="82" t="s">
        <v>74</v>
      </c>
      <c r="G302" s="89">
        <v>1239</v>
      </c>
      <c r="H302" s="38"/>
      <c r="I302" s="84">
        <f>ROUND(G302*H302,2)</f>
        <v>0</v>
      </c>
      <c r="J302" s="85" t="s">
        <v>465</v>
      </c>
      <c r="K302" s="81"/>
      <c r="L302" s="88"/>
      <c r="M302" s="88"/>
      <c r="N302" s="88"/>
    </row>
    <row r="303" spans="1:14" s="80" customFormat="1" x14ac:dyDescent="0.25">
      <c r="A303" s="74" t="s">
        <v>1085</v>
      </c>
      <c r="B303" s="74" t="s">
        <v>1086</v>
      </c>
      <c r="C303" s="74"/>
      <c r="D303" s="74" t="s">
        <v>1087</v>
      </c>
      <c r="E303" s="74"/>
      <c r="F303" s="75"/>
      <c r="G303" s="76"/>
      <c r="H303" s="77"/>
      <c r="I303" s="78">
        <f>I304+I305</f>
        <v>0</v>
      </c>
      <c r="J303" s="75"/>
      <c r="K303" s="74"/>
      <c r="L303" s="79"/>
      <c r="M303" s="79"/>
      <c r="N303" s="79"/>
    </row>
    <row r="304" spans="1:14" x14ac:dyDescent="0.25">
      <c r="A304" s="81" t="s">
        <v>1088</v>
      </c>
      <c r="B304" s="81" t="s">
        <v>1089</v>
      </c>
      <c r="C304" s="81"/>
      <c r="D304" s="81" t="s">
        <v>1090</v>
      </c>
      <c r="E304" s="81"/>
      <c r="F304" s="82" t="s">
        <v>151</v>
      </c>
      <c r="G304" s="89">
        <v>16</v>
      </c>
      <c r="H304" s="38"/>
      <c r="I304" s="84">
        <f>ROUND(G304*H304,2)</f>
        <v>0</v>
      </c>
      <c r="J304" s="85" t="s">
        <v>1091</v>
      </c>
      <c r="K304" s="81"/>
      <c r="L304" s="88"/>
      <c r="M304" s="88"/>
      <c r="N304" s="88"/>
    </row>
    <row r="305" spans="1:14" x14ac:dyDescent="0.25">
      <c r="A305" s="81" t="s">
        <v>1092</v>
      </c>
      <c r="B305" s="81" t="s">
        <v>1093</v>
      </c>
      <c r="C305" s="81"/>
      <c r="D305" s="81" t="s">
        <v>1094</v>
      </c>
      <c r="E305" s="81"/>
      <c r="F305" s="82" t="s">
        <v>151</v>
      </c>
      <c r="G305" s="89">
        <v>12</v>
      </c>
      <c r="H305" s="38"/>
      <c r="I305" s="84">
        <f>ROUND(G305*H305,2)</f>
        <v>0</v>
      </c>
      <c r="J305" s="85" t="s">
        <v>1095</v>
      </c>
      <c r="K305" s="81"/>
      <c r="L305" s="88"/>
      <c r="M305" s="88"/>
      <c r="N305" s="88"/>
    </row>
    <row r="306" spans="1:14" s="73" customFormat="1" x14ac:dyDescent="0.25">
      <c r="A306" s="67" t="s">
        <v>1096</v>
      </c>
      <c r="B306" s="67" t="s">
        <v>1097</v>
      </c>
      <c r="C306" s="67"/>
      <c r="D306" s="67" t="s">
        <v>1098</v>
      </c>
      <c r="E306" s="67"/>
      <c r="F306" s="68"/>
      <c r="G306" s="69"/>
      <c r="H306" s="70"/>
      <c r="I306" s="71">
        <f>I307+I311</f>
        <v>0</v>
      </c>
      <c r="J306" s="68"/>
      <c r="K306" s="67"/>
      <c r="L306" s="72"/>
      <c r="M306" s="72"/>
      <c r="N306" s="72"/>
    </row>
    <row r="307" spans="1:14" s="80" customFormat="1" x14ac:dyDescent="0.25">
      <c r="A307" s="74" t="s">
        <v>1099</v>
      </c>
      <c r="B307" s="74" t="s">
        <v>1100</v>
      </c>
      <c r="C307" s="74"/>
      <c r="D307" s="74" t="s">
        <v>1101</v>
      </c>
      <c r="E307" s="74"/>
      <c r="F307" s="75"/>
      <c r="G307" s="76"/>
      <c r="H307" s="77"/>
      <c r="I307" s="78">
        <f>I308+I309+I310</f>
        <v>0</v>
      </c>
      <c r="J307" s="75"/>
      <c r="K307" s="74"/>
      <c r="L307" s="79"/>
      <c r="M307" s="79"/>
      <c r="N307" s="79"/>
    </row>
    <row r="308" spans="1:14" ht="24" x14ac:dyDescent="0.25">
      <c r="A308" s="81" t="s">
        <v>1102</v>
      </c>
      <c r="B308" s="87" t="s">
        <v>1103</v>
      </c>
      <c r="C308" s="81"/>
      <c r="D308" s="81" t="s">
        <v>1104</v>
      </c>
      <c r="E308" s="81"/>
      <c r="F308" s="82" t="s">
        <v>151</v>
      </c>
      <c r="G308" s="83">
        <v>0</v>
      </c>
      <c r="H308" s="84"/>
      <c r="I308" s="84">
        <f>ROUND(G308*H308,2)</f>
        <v>0</v>
      </c>
      <c r="J308" s="85" t="s">
        <v>1105</v>
      </c>
      <c r="K308" s="81"/>
      <c r="L308" s="88"/>
      <c r="M308" s="88"/>
      <c r="N308" s="88"/>
    </row>
    <row r="309" spans="1:14" ht="24" x14ac:dyDescent="0.25">
      <c r="A309" s="81" t="s">
        <v>1106</v>
      </c>
      <c r="B309" s="81" t="s">
        <v>1107</v>
      </c>
      <c r="C309" s="81"/>
      <c r="D309" s="81" t="s">
        <v>1108</v>
      </c>
      <c r="E309" s="81"/>
      <c r="F309" s="82" t="s">
        <v>151</v>
      </c>
      <c r="G309" s="83">
        <v>0</v>
      </c>
      <c r="H309" s="84"/>
      <c r="I309" s="84">
        <f>ROUND(G309*H309,2)</f>
        <v>0</v>
      </c>
      <c r="J309" s="85" t="s">
        <v>1109</v>
      </c>
      <c r="K309" s="81"/>
      <c r="L309" s="88"/>
      <c r="M309" s="88"/>
      <c r="N309" s="88"/>
    </row>
    <row r="310" spans="1:14" x14ac:dyDescent="0.25">
      <c r="A310" s="81" t="s">
        <v>1110</v>
      </c>
      <c r="B310" s="81" t="s">
        <v>1111</v>
      </c>
      <c r="C310" s="81"/>
      <c r="D310" s="81" t="s">
        <v>1112</v>
      </c>
      <c r="E310" s="81"/>
      <c r="F310" s="82" t="s">
        <v>151</v>
      </c>
      <c r="G310" s="83">
        <v>0</v>
      </c>
      <c r="H310" s="84"/>
      <c r="I310" s="84">
        <f>ROUND(G310*H310,2)</f>
        <v>0</v>
      </c>
      <c r="J310" s="85" t="s">
        <v>1113</v>
      </c>
      <c r="K310" s="81"/>
      <c r="L310" s="88"/>
      <c r="M310" s="88"/>
      <c r="N310" s="88"/>
    </row>
    <row r="311" spans="1:14" s="80" customFormat="1" ht="24" x14ac:dyDescent="0.25">
      <c r="A311" s="74" t="s">
        <v>1114</v>
      </c>
      <c r="B311" s="74" t="s">
        <v>1115</v>
      </c>
      <c r="C311" s="74"/>
      <c r="D311" s="74" t="s">
        <v>1116</v>
      </c>
      <c r="E311" s="74"/>
      <c r="F311" s="75"/>
      <c r="G311" s="76"/>
      <c r="H311" s="77"/>
      <c r="I311" s="78">
        <f>I312+I313+I314+I315+I316+I317</f>
        <v>0</v>
      </c>
      <c r="J311" s="75"/>
      <c r="K311" s="74"/>
      <c r="L311" s="79"/>
      <c r="M311" s="79"/>
      <c r="N311" s="79"/>
    </row>
    <row r="312" spans="1:14" ht="24" x14ac:dyDescent="0.25">
      <c r="A312" s="81" t="s">
        <v>1117</v>
      </c>
      <c r="B312" s="81" t="s">
        <v>1118</v>
      </c>
      <c r="C312" s="81"/>
      <c r="D312" s="81" t="s">
        <v>1119</v>
      </c>
      <c r="E312" s="81"/>
      <c r="F312" s="82" t="s">
        <v>151</v>
      </c>
      <c r="G312" s="83">
        <v>0</v>
      </c>
      <c r="H312" s="84"/>
      <c r="I312" s="84">
        <f t="shared" ref="I312:I317" si="15">ROUND(G312*H312,2)</f>
        <v>0</v>
      </c>
      <c r="J312" s="85" t="s">
        <v>1120</v>
      </c>
      <c r="K312" s="81"/>
      <c r="L312" s="88"/>
      <c r="M312" s="88"/>
      <c r="N312" s="88"/>
    </row>
    <row r="313" spans="1:14" ht="72" x14ac:dyDescent="0.25">
      <c r="A313" s="81" t="s">
        <v>1121</v>
      </c>
      <c r="B313" s="81" t="s">
        <v>1122</v>
      </c>
      <c r="C313" s="81"/>
      <c r="D313" s="81" t="s">
        <v>1123</v>
      </c>
      <c r="E313" s="81"/>
      <c r="F313" s="82" t="s">
        <v>513</v>
      </c>
      <c r="G313" s="83">
        <v>0</v>
      </c>
      <c r="H313" s="84"/>
      <c r="I313" s="84">
        <f t="shared" si="15"/>
        <v>0</v>
      </c>
      <c r="J313" s="85" t="s">
        <v>1124</v>
      </c>
      <c r="K313" s="81"/>
      <c r="L313" s="88"/>
      <c r="M313" s="88"/>
      <c r="N313" s="88"/>
    </row>
    <row r="314" spans="1:14" ht="72" x14ac:dyDescent="0.25">
      <c r="A314" s="81" t="s">
        <v>1125</v>
      </c>
      <c r="B314" s="81" t="s">
        <v>1126</v>
      </c>
      <c r="C314" s="81"/>
      <c r="D314" s="81" t="s">
        <v>1127</v>
      </c>
      <c r="E314" s="81"/>
      <c r="F314" s="82" t="s">
        <v>513</v>
      </c>
      <c r="G314" s="83">
        <v>0</v>
      </c>
      <c r="H314" s="84"/>
      <c r="I314" s="84">
        <f t="shared" si="15"/>
        <v>0</v>
      </c>
      <c r="J314" s="85" t="s">
        <v>1128</v>
      </c>
      <c r="K314" s="81"/>
      <c r="L314" s="88"/>
      <c r="M314" s="88"/>
      <c r="N314" s="88"/>
    </row>
    <row r="315" spans="1:14" ht="72" x14ac:dyDescent="0.25">
      <c r="A315" s="81" t="s">
        <v>1129</v>
      </c>
      <c r="B315" s="81" t="s">
        <v>1130</v>
      </c>
      <c r="C315" s="81"/>
      <c r="D315" s="81" t="s">
        <v>1131</v>
      </c>
      <c r="E315" s="81"/>
      <c r="F315" s="82" t="s">
        <v>513</v>
      </c>
      <c r="G315" s="83">
        <v>0</v>
      </c>
      <c r="H315" s="84"/>
      <c r="I315" s="84">
        <f t="shared" si="15"/>
        <v>0</v>
      </c>
      <c r="J315" s="85" t="s">
        <v>1132</v>
      </c>
      <c r="K315" s="81"/>
      <c r="L315" s="88"/>
      <c r="M315" s="88"/>
      <c r="N315" s="88"/>
    </row>
    <row r="316" spans="1:14" ht="36" x14ac:dyDescent="0.25">
      <c r="A316" s="81" t="s">
        <v>1133</v>
      </c>
      <c r="B316" s="81" t="s">
        <v>1134</v>
      </c>
      <c r="C316" s="81" t="s">
        <v>1135</v>
      </c>
      <c r="D316" s="81" t="s">
        <v>1136</v>
      </c>
      <c r="E316" s="81" t="s">
        <v>1137</v>
      </c>
      <c r="F316" s="82" t="s">
        <v>151</v>
      </c>
      <c r="G316" s="83">
        <v>0</v>
      </c>
      <c r="H316" s="84"/>
      <c r="I316" s="84">
        <f t="shared" si="15"/>
        <v>0</v>
      </c>
      <c r="J316" s="85" t="s">
        <v>1138</v>
      </c>
      <c r="K316" s="81"/>
      <c r="L316" s="88"/>
      <c r="M316" s="88"/>
      <c r="N316" s="88"/>
    </row>
    <row r="317" spans="1:14" ht="24" x14ac:dyDescent="0.25">
      <c r="A317" s="81" t="s">
        <v>1139</v>
      </c>
      <c r="B317" s="81" t="s">
        <v>1140</v>
      </c>
      <c r="C317" s="81"/>
      <c r="D317" s="81" t="s">
        <v>1141</v>
      </c>
      <c r="E317" s="81"/>
      <c r="F317" s="82" t="s">
        <v>151</v>
      </c>
      <c r="G317" s="83">
        <v>0</v>
      </c>
      <c r="H317" s="84"/>
      <c r="I317" s="84">
        <f t="shared" si="15"/>
        <v>0</v>
      </c>
      <c r="J317" s="85" t="s">
        <v>1142</v>
      </c>
      <c r="K317" s="81"/>
      <c r="L317" s="88"/>
      <c r="M317" s="88"/>
      <c r="N317" s="88"/>
    </row>
    <row r="318" spans="1:14" s="73" customFormat="1" x14ac:dyDescent="0.25">
      <c r="A318" s="67" t="s">
        <v>1143</v>
      </c>
      <c r="B318" s="67" t="s">
        <v>1144</v>
      </c>
      <c r="C318" s="67"/>
      <c r="D318" s="67" t="s">
        <v>1145</v>
      </c>
      <c r="E318" s="67"/>
      <c r="F318" s="68"/>
      <c r="G318" s="69"/>
      <c r="H318" s="70"/>
      <c r="I318" s="71">
        <f>I319</f>
        <v>0</v>
      </c>
      <c r="J318" s="68"/>
      <c r="K318" s="67"/>
      <c r="L318" s="72"/>
      <c r="M318" s="72"/>
      <c r="N318" s="72"/>
    </row>
    <row r="319" spans="1:14" s="80" customFormat="1" x14ac:dyDescent="0.25">
      <c r="A319" s="74" t="s">
        <v>1146</v>
      </c>
      <c r="B319" s="74" t="s">
        <v>1144</v>
      </c>
      <c r="C319" s="74"/>
      <c r="D319" s="74" t="s">
        <v>1145</v>
      </c>
      <c r="E319" s="74"/>
      <c r="F319" s="75"/>
      <c r="G319" s="76"/>
      <c r="H319" s="77"/>
      <c r="I319" s="78">
        <f>I320+I321+I322</f>
        <v>0</v>
      </c>
      <c r="J319" s="75"/>
      <c r="K319" s="74"/>
      <c r="L319" s="79"/>
      <c r="M319" s="79"/>
      <c r="N319" s="79"/>
    </row>
    <row r="320" spans="1:14" ht="48" x14ac:dyDescent="0.25">
      <c r="A320" s="81" t="s">
        <v>1147</v>
      </c>
      <c r="B320" s="87" t="s">
        <v>1148</v>
      </c>
      <c r="C320" s="87" t="s">
        <v>1149</v>
      </c>
      <c r="D320" s="87" t="s">
        <v>1150</v>
      </c>
      <c r="E320" s="87" t="s">
        <v>1149</v>
      </c>
      <c r="F320" s="85" t="s">
        <v>151</v>
      </c>
      <c r="G320" s="89">
        <v>3</v>
      </c>
      <c r="H320" s="38"/>
      <c r="I320" s="84">
        <f>ROUND(G320*H320,2)</f>
        <v>0</v>
      </c>
      <c r="J320" s="85" t="s">
        <v>1151</v>
      </c>
      <c r="K320" s="87"/>
      <c r="L320" s="88"/>
      <c r="M320" s="88"/>
      <c r="N320" s="88"/>
    </row>
    <row r="321" spans="1:14" ht="48" x14ac:dyDescent="0.25">
      <c r="A321" s="81" t="s">
        <v>1152</v>
      </c>
      <c r="B321" s="87" t="s">
        <v>1153</v>
      </c>
      <c r="C321" s="87" t="s">
        <v>1154</v>
      </c>
      <c r="D321" s="87" t="s">
        <v>1155</v>
      </c>
      <c r="E321" s="87" t="s">
        <v>1154</v>
      </c>
      <c r="F321" s="85" t="s">
        <v>151</v>
      </c>
      <c r="G321" s="89">
        <v>1</v>
      </c>
      <c r="H321" s="38"/>
      <c r="I321" s="84">
        <f>ROUND(G321*H321,2)</f>
        <v>0</v>
      </c>
      <c r="J321" s="85" t="s">
        <v>1156</v>
      </c>
      <c r="K321" s="87"/>
      <c r="L321" s="88"/>
      <c r="M321" s="88"/>
      <c r="N321" s="88"/>
    </row>
    <row r="322" spans="1:14" ht="36" x14ac:dyDescent="0.25">
      <c r="A322" s="81" t="s">
        <v>1157</v>
      </c>
      <c r="B322" s="87" t="s">
        <v>1158</v>
      </c>
      <c r="C322" s="87" t="s">
        <v>1159</v>
      </c>
      <c r="D322" s="87" t="s">
        <v>1160</v>
      </c>
      <c r="E322" s="87" t="s">
        <v>1161</v>
      </c>
      <c r="F322" s="85" t="s">
        <v>151</v>
      </c>
      <c r="G322" s="89">
        <v>4</v>
      </c>
      <c r="H322" s="38"/>
      <c r="I322" s="84">
        <f>ROUND(G322*H322,2)</f>
        <v>0</v>
      </c>
      <c r="J322" s="85" t="s">
        <v>1162</v>
      </c>
      <c r="K322" s="87"/>
      <c r="L322" s="88"/>
      <c r="M322" s="88"/>
      <c r="N322" s="88"/>
    </row>
    <row r="323" spans="1:14" s="59" customFormat="1" x14ac:dyDescent="0.25">
      <c r="A323" s="96" t="s">
        <v>1163</v>
      </c>
      <c r="B323" s="96" t="s">
        <v>1164</v>
      </c>
      <c r="C323" s="96"/>
      <c r="D323" s="96" t="s">
        <v>1165</v>
      </c>
      <c r="E323" s="96"/>
      <c r="F323" s="97"/>
      <c r="G323" s="98"/>
      <c r="H323" s="99"/>
      <c r="I323" s="100">
        <f>I324+I330</f>
        <v>0</v>
      </c>
      <c r="J323" s="97"/>
      <c r="K323" s="96"/>
      <c r="L323" s="58"/>
      <c r="M323" s="58"/>
      <c r="N323" s="58"/>
    </row>
    <row r="324" spans="1:14" s="66" customFormat="1" x14ac:dyDescent="0.25">
      <c r="A324" s="60" t="s">
        <v>1166</v>
      </c>
      <c r="B324" s="60" t="s">
        <v>21</v>
      </c>
      <c r="C324" s="60"/>
      <c r="D324" s="60" t="s">
        <v>22</v>
      </c>
      <c r="E324" s="60"/>
      <c r="F324" s="61"/>
      <c r="G324" s="62"/>
      <c r="H324" s="63"/>
      <c r="I324" s="64">
        <f>I325</f>
        <v>0</v>
      </c>
      <c r="J324" s="61"/>
      <c r="K324" s="60"/>
      <c r="L324" s="101"/>
      <c r="M324" s="101"/>
      <c r="N324" s="101"/>
    </row>
    <row r="325" spans="1:14" s="73" customFormat="1" x14ac:dyDescent="0.25">
      <c r="A325" s="67" t="s">
        <v>1167</v>
      </c>
      <c r="B325" s="67" t="s">
        <v>21</v>
      </c>
      <c r="C325" s="67"/>
      <c r="D325" s="67" t="s">
        <v>22</v>
      </c>
      <c r="E325" s="67"/>
      <c r="F325" s="68"/>
      <c r="G325" s="69"/>
      <c r="H325" s="70"/>
      <c r="I325" s="71">
        <f>I326</f>
        <v>0</v>
      </c>
      <c r="J325" s="68"/>
      <c r="K325" s="67"/>
      <c r="L325" s="72"/>
      <c r="M325" s="72"/>
      <c r="N325" s="72"/>
    </row>
    <row r="326" spans="1:14" s="80" customFormat="1" x14ac:dyDescent="0.25">
      <c r="A326" s="74" t="s">
        <v>1168</v>
      </c>
      <c r="B326" s="74" t="s">
        <v>21</v>
      </c>
      <c r="C326" s="74"/>
      <c r="D326" s="74" t="s">
        <v>22</v>
      </c>
      <c r="E326" s="74"/>
      <c r="F326" s="75"/>
      <c r="G326" s="76"/>
      <c r="H326" s="77"/>
      <c r="I326" s="78">
        <f>I327+I328+I329</f>
        <v>0</v>
      </c>
      <c r="J326" s="75"/>
      <c r="K326" s="74"/>
      <c r="L326" s="79"/>
      <c r="M326" s="79"/>
      <c r="N326" s="79"/>
    </row>
    <row r="327" spans="1:14" ht="24" x14ac:dyDescent="0.25">
      <c r="A327" s="81" t="s">
        <v>1169</v>
      </c>
      <c r="B327" s="81" t="s">
        <v>673</v>
      </c>
      <c r="C327" s="81"/>
      <c r="D327" s="81" t="s">
        <v>674</v>
      </c>
      <c r="E327" s="81"/>
      <c r="F327" s="82" t="s">
        <v>30</v>
      </c>
      <c r="G327" s="83"/>
      <c r="H327" s="84"/>
      <c r="I327" s="84">
        <f>ROUND(G327*H327,2)</f>
        <v>0</v>
      </c>
      <c r="J327" s="85" t="s">
        <v>675</v>
      </c>
      <c r="K327" s="81"/>
      <c r="L327" s="88"/>
      <c r="M327" s="88"/>
      <c r="N327" s="88"/>
    </row>
    <row r="328" spans="1:14" ht="36" x14ac:dyDescent="0.25">
      <c r="A328" s="81" t="s">
        <v>1170</v>
      </c>
      <c r="B328" s="81" t="s">
        <v>677</v>
      </c>
      <c r="C328" s="81"/>
      <c r="D328" s="81" t="s">
        <v>678</v>
      </c>
      <c r="E328" s="81"/>
      <c r="F328" s="82" t="s">
        <v>30</v>
      </c>
      <c r="G328" s="83"/>
      <c r="H328" s="84"/>
      <c r="I328" s="84">
        <f>ROUND(G328*H328,2)</f>
        <v>0</v>
      </c>
      <c r="J328" s="85" t="s">
        <v>679</v>
      </c>
      <c r="K328" s="81"/>
      <c r="L328" s="88"/>
      <c r="M328" s="88"/>
      <c r="N328" s="88"/>
    </row>
    <row r="329" spans="1:14" ht="36" x14ac:dyDescent="0.25">
      <c r="A329" s="81" t="s">
        <v>1171</v>
      </c>
      <c r="B329" s="81" t="s">
        <v>681</v>
      </c>
      <c r="C329" s="81"/>
      <c r="D329" s="81" t="s">
        <v>682</v>
      </c>
      <c r="E329" s="81"/>
      <c r="F329" s="82" t="s">
        <v>30</v>
      </c>
      <c r="G329" s="83"/>
      <c r="H329" s="84"/>
      <c r="I329" s="84">
        <f>ROUND(G329*H329,2)</f>
        <v>0</v>
      </c>
      <c r="J329" s="85" t="s">
        <v>683</v>
      </c>
      <c r="K329" s="81"/>
      <c r="L329" s="88"/>
      <c r="M329" s="88"/>
      <c r="N329" s="88"/>
    </row>
    <row r="330" spans="1:14" s="66" customFormat="1" x14ac:dyDescent="0.25">
      <c r="A330" s="60" t="s">
        <v>1172</v>
      </c>
      <c r="B330" s="60" t="s">
        <v>1173</v>
      </c>
      <c r="C330" s="60"/>
      <c r="D330" s="60" t="s">
        <v>1174</v>
      </c>
      <c r="E330" s="60"/>
      <c r="F330" s="61"/>
      <c r="G330" s="62"/>
      <c r="H330" s="63"/>
      <c r="I330" s="64">
        <f>I331+I342</f>
        <v>0</v>
      </c>
      <c r="J330" s="61"/>
      <c r="K330" s="60"/>
      <c r="L330" s="101"/>
      <c r="M330" s="101"/>
      <c r="N330" s="101"/>
    </row>
    <row r="331" spans="1:14" s="73" customFormat="1" x14ac:dyDescent="0.25">
      <c r="A331" s="67" t="s">
        <v>1175</v>
      </c>
      <c r="B331" s="67" t="s">
        <v>1176</v>
      </c>
      <c r="C331" s="67"/>
      <c r="D331" s="67" t="s">
        <v>1177</v>
      </c>
      <c r="E331" s="67"/>
      <c r="F331" s="68"/>
      <c r="G331" s="69"/>
      <c r="H331" s="70"/>
      <c r="I331" s="71">
        <f>I332+I334+I338</f>
        <v>0</v>
      </c>
      <c r="J331" s="68"/>
      <c r="K331" s="67"/>
      <c r="L331" s="72"/>
      <c r="M331" s="72"/>
      <c r="N331" s="72"/>
    </row>
    <row r="332" spans="1:14" s="73" customFormat="1" x14ac:dyDescent="0.25">
      <c r="A332" s="74" t="s">
        <v>1178</v>
      </c>
      <c r="B332" s="74" t="s">
        <v>21</v>
      </c>
      <c r="C332" s="74"/>
      <c r="D332" s="74" t="s">
        <v>22</v>
      </c>
      <c r="E332" s="74"/>
      <c r="F332" s="75"/>
      <c r="G332" s="76"/>
      <c r="H332" s="77"/>
      <c r="I332" s="78">
        <f>I333</f>
        <v>0</v>
      </c>
      <c r="J332" s="75"/>
      <c r="K332" s="74"/>
      <c r="L332" s="79"/>
      <c r="M332" s="79"/>
      <c r="N332" s="79"/>
    </row>
    <row r="333" spans="1:14" ht="96" x14ac:dyDescent="0.25">
      <c r="A333" s="81" t="s">
        <v>1179</v>
      </c>
      <c r="B333" s="81" t="s">
        <v>68</v>
      </c>
      <c r="C333" s="81"/>
      <c r="D333" s="81" t="s">
        <v>69</v>
      </c>
      <c r="E333" s="81"/>
      <c r="F333" s="82" t="s">
        <v>30</v>
      </c>
      <c r="G333" s="83"/>
      <c r="H333" s="84"/>
      <c r="I333" s="84">
        <f>ROUND(G333*H333,2)</f>
        <v>0</v>
      </c>
      <c r="J333" s="85" t="s">
        <v>70</v>
      </c>
      <c r="K333" s="81"/>
      <c r="L333" s="88"/>
      <c r="M333" s="88"/>
      <c r="N333" s="88"/>
    </row>
    <row r="334" spans="1:14" s="80" customFormat="1" x14ac:dyDescent="0.25">
      <c r="A334" s="74" t="s">
        <v>1180</v>
      </c>
      <c r="B334" s="74" t="s">
        <v>61</v>
      </c>
      <c r="C334" s="74"/>
      <c r="D334" s="74" t="s">
        <v>62</v>
      </c>
      <c r="E334" s="74"/>
      <c r="F334" s="75"/>
      <c r="G334" s="76"/>
      <c r="H334" s="77"/>
      <c r="I334" s="78">
        <f>I335+I336+I337</f>
        <v>0</v>
      </c>
      <c r="J334" s="75"/>
      <c r="K334" s="74"/>
      <c r="L334" s="79"/>
      <c r="M334" s="79"/>
      <c r="N334" s="79"/>
    </row>
    <row r="335" spans="1:14" x14ac:dyDescent="0.25">
      <c r="A335" s="81" t="s">
        <v>1181</v>
      </c>
      <c r="B335" s="81" t="s">
        <v>1182</v>
      </c>
      <c r="C335" s="81"/>
      <c r="D335" s="81" t="s">
        <v>1182</v>
      </c>
      <c r="E335" s="81"/>
      <c r="F335" s="82" t="s">
        <v>74</v>
      </c>
      <c r="G335" s="83">
        <v>0</v>
      </c>
      <c r="H335" s="84"/>
      <c r="I335" s="84">
        <f>ROUND(G335*H335,2)</f>
        <v>0</v>
      </c>
      <c r="J335" s="85" t="s">
        <v>1183</v>
      </c>
      <c r="K335" s="81"/>
      <c r="L335" s="88"/>
      <c r="M335" s="88"/>
      <c r="N335" s="88"/>
    </row>
    <row r="336" spans="1:14" x14ac:dyDescent="0.25">
      <c r="A336" s="81" t="s">
        <v>1184</v>
      </c>
      <c r="B336" s="81" t="s">
        <v>1185</v>
      </c>
      <c r="C336" s="81"/>
      <c r="D336" s="81" t="s">
        <v>1185</v>
      </c>
      <c r="E336" s="81"/>
      <c r="F336" s="82" t="s">
        <v>74</v>
      </c>
      <c r="G336" s="83">
        <v>0</v>
      </c>
      <c r="H336" s="84"/>
      <c r="I336" s="84">
        <f>ROUND(G336*H336,2)</f>
        <v>0</v>
      </c>
      <c r="J336" s="85" t="s">
        <v>1186</v>
      </c>
      <c r="K336" s="81"/>
      <c r="L336" s="88"/>
      <c r="M336" s="88"/>
      <c r="N336" s="88"/>
    </row>
    <row r="337" spans="1:14" x14ac:dyDescent="0.25">
      <c r="A337" s="81" t="s">
        <v>1187</v>
      </c>
      <c r="B337" s="81" t="s">
        <v>1188</v>
      </c>
      <c r="C337" s="81"/>
      <c r="D337" s="81" t="s">
        <v>1189</v>
      </c>
      <c r="E337" s="81"/>
      <c r="F337" s="82" t="s">
        <v>74</v>
      </c>
      <c r="G337" s="83">
        <v>0</v>
      </c>
      <c r="H337" s="84"/>
      <c r="I337" s="84">
        <f>ROUND(G337*H337,2)</f>
        <v>0</v>
      </c>
      <c r="J337" s="85" t="s">
        <v>1190</v>
      </c>
      <c r="K337" s="81"/>
      <c r="L337" s="88"/>
      <c r="M337" s="88"/>
      <c r="N337" s="88"/>
    </row>
    <row r="338" spans="1:14" s="80" customFormat="1" x14ac:dyDescent="0.25">
      <c r="A338" s="74" t="s">
        <v>1191</v>
      </c>
      <c r="B338" s="74" t="s">
        <v>1068</v>
      </c>
      <c r="C338" s="74"/>
      <c r="D338" s="74" t="s">
        <v>1192</v>
      </c>
      <c r="E338" s="74"/>
      <c r="F338" s="75"/>
      <c r="G338" s="76"/>
      <c r="H338" s="77"/>
      <c r="I338" s="78">
        <f>I339+I340+I341</f>
        <v>0</v>
      </c>
      <c r="J338" s="75"/>
      <c r="K338" s="74"/>
      <c r="L338" s="79"/>
      <c r="M338" s="79"/>
      <c r="N338" s="79"/>
    </row>
    <row r="339" spans="1:14" x14ac:dyDescent="0.25">
      <c r="A339" s="81" t="s">
        <v>1193</v>
      </c>
      <c r="B339" s="81" t="s">
        <v>443</v>
      </c>
      <c r="C339" s="81"/>
      <c r="D339" s="81" t="s">
        <v>444</v>
      </c>
      <c r="E339" s="81"/>
      <c r="F339" s="82" t="s">
        <v>151</v>
      </c>
      <c r="G339" s="83">
        <v>0</v>
      </c>
      <c r="H339" s="84"/>
      <c r="I339" s="90">
        <f>ROUND(G339*H339,2)</f>
        <v>0</v>
      </c>
      <c r="J339" s="85" t="s">
        <v>445</v>
      </c>
      <c r="K339" s="81"/>
      <c r="L339" s="88"/>
      <c r="M339" s="88"/>
      <c r="N339" s="88"/>
    </row>
    <row r="340" spans="1:14" ht="24" x14ac:dyDescent="0.25">
      <c r="A340" s="81" t="s">
        <v>1194</v>
      </c>
      <c r="B340" s="81" t="s">
        <v>1195</v>
      </c>
      <c r="C340" s="81"/>
      <c r="D340" s="81" t="s">
        <v>1196</v>
      </c>
      <c r="E340" s="81"/>
      <c r="F340" s="82" t="s">
        <v>151</v>
      </c>
      <c r="G340" s="83">
        <v>0</v>
      </c>
      <c r="H340" s="84"/>
      <c r="I340" s="90">
        <f>ROUND(G340*H340,2)</f>
        <v>0</v>
      </c>
      <c r="J340" s="85" t="s">
        <v>1197</v>
      </c>
      <c r="K340" s="81"/>
      <c r="L340" s="88"/>
      <c r="M340" s="88"/>
      <c r="N340" s="88"/>
    </row>
    <row r="341" spans="1:14" x14ac:dyDescent="0.25">
      <c r="A341" s="81" t="s">
        <v>1198</v>
      </c>
      <c r="B341" s="81" t="s">
        <v>1199</v>
      </c>
      <c r="C341" s="81"/>
      <c r="D341" s="81" t="s">
        <v>1200</v>
      </c>
      <c r="E341" s="81"/>
      <c r="F341" s="82" t="s">
        <v>151</v>
      </c>
      <c r="G341" s="83">
        <v>0</v>
      </c>
      <c r="H341" s="84"/>
      <c r="I341" s="90">
        <f>ROUND(G341*H341,2)</f>
        <v>0</v>
      </c>
      <c r="J341" s="85" t="s">
        <v>1201</v>
      </c>
      <c r="K341" s="81"/>
      <c r="L341" s="88"/>
      <c r="M341" s="88"/>
      <c r="N341" s="88"/>
    </row>
    <row r="342" spans="1:14" s="73" customFormat="1" x14ac:dyDescent="0.25">
      <c r="A342" s="67" t="s">
        <v>1202</v>
      </c>
      <c r="B342" s="67" t="s">
        <v>1173</v>
      </c>
      <c r="C342" s="67"/>
      <c r="D342" s="67" t="s">
        <v>1174</v>
      </c>
      <c r="E342" s="67"/>
      <c r="F342" s="68"/>
      <c r="G342" s="69"/>
      <c r="H342" s="70"/>
      <c r="I342" s="71">
        <f>I343+I346</f>
        <v>0</v>
      </c>
      <c r="J342" s="68"/>
      <c r="K342" s="67"/>
      <c r="L342" s="72"/>
      <c r="M342" s="72"/>
      <c r="N342" s="72"/>
    </row>
    <row r="343" spans="1:14" s="80" customFormat="1" x14ac:dyDescent="0.25">
      <c r="A343" s="74" t="s">
        <v>1203</v>
      </c>
      <c r="B343" s="74" t="s">
        <v>1204</v>
      </c>
      <c r="C343" s="74"/>
      <c r="D343" s="74" t="s">
        <v>1205</v>
      </c>
      <c r="E343" s="74"/>
      <c r="F343" s="75"/>
      <c r="G343" s="76"/>
      <c r="H343" s="77"/>
      <c r="I343" s="78">
        <f>I344+I345</f>
        <v>0</v>
      </c>
      <c r="J343" s="75"/>
      <c r="K343" s="74"/>
      <c r="L343" s="79"/>
      <c r="M343" s="79"/>
      <c r="N343" s="79"/>
    </row>
    <row r="344" spans="1:14" ht="24" x14ac:dyDescent="0.25">
      <c r="A344" s="81" t="s">
        <v>1206</v>
      </c>
      <c r="B344" s="81" t="s">
        <v>1207</v>
      </c>
      <c r="C344" s="81"/>
      <c r="D344" s="81" t="s">
        <v>1208</v>
      </c>
      <c r="E344" s="81"/>
      <c r="F344" s="85" t="s">
        <v>151</v>
      </c>
      <c r="G344" s="89">
        <v>0</v>
      </c>
      <c r="H344" s="84"/>
      <c r="I344" s="84">
        <f>ROUND(G344*H344,2)</f>
        <v>0</v>
      </c>
      <c r="J344" s="85" t="s">
        <v>1209</v>
      </c>
      <c r="K344" s="81"/>
      <c r="L344" s="88"/>
      <c r="M344" s="88"/>
      <c r="N344" s="88"/>
    </row>
    <row r="345" spans="1:14" ht="120" x14ac:dyDescent="0.25">
      <c r="A345" s="81" t="s">
        <v>1210</v>
      </c>
      <c r="B345" s="102" t="s">
        <v>1211</v>
      </c>
      <c r="C345" s="81"/>
      <c r="D345" s="81" t="s">
        <v>1212</v>
      </c>
      <c r="E345" s="81"/>
      <c r="F345" s="85" t="s">
        <v>151</v>
      </c>
      <c r="G345" s="89">
        <v>0</v>
      </c>
      <c r="H345" s="84"/>
      <c r="I345" s="84">
        <f>ROUND(G345*H345,2)</f>
        <v>0</v>
      </c>
      <c r="J345" s="85" t="s">
        <v>1213</v>
      </c>
      <c r="K345" s="81"/>
      <c r="L345" s="88"/>
      <c r="M345" s="88"/>
      <c r="N345" s="88"/>
    </row>
    <row r="346" spans="1:14" s="80" customFormat="1" x14ac:dyDescent="0.25">
      <c r="A346" s="74" t="s">
        <v>1214</v>
      </c>
      <c r="B346" s="74" t="s">
        <v>707</v>
      </c>
      <c r="C346" s="74"/>
      <c r="D346" s="74" t="s">
        <v>708</v>
      </c>
      <c r="E346" s="74"/>
      <c r="F346" s="75"/>
      <c r="G346" s="76"/>
      <c r="H346" s="77"/>
      <c r="I346" s="78">
        <f>I347+I348+I349+I350+I351+I352+I353+I354+I355+I356+I357+I358</f>
        <v>0</v>
      </c>
      <c r="J346" s="75"/>
      <c r="K346" s="74"/>
      <c r="L346" s="79"/>
      <c r="M346" s="79"/>
      <c r="N346" s="79"/>
    </row>
    <row r="347" spans="1:14" ht="409.5" x14ac:dyDescent="0.25">
      <c r="A347" s="81" t="s">
        <v>1215</v>
      </c>
      <c r="B347" s="81" t="s">
        <v>1216</v>
      </c>
      <c r="C347" s="81"/>
      <c r="D347" s="81" t="s">
        <v>1217</v>
      </c>
      <c r="E347" s="81"/>
      <c r="F347" s="85" t="s">
        <v>513</v>
      </c>
      <c r="G347" s="89">
        <v>0</v>
      </c>
      <c r="H347" s="84"/>
      <c r="I347" s="84">
        <f t="shared" ref="I347:I358" si="16">ROUND(G347*H347,2)</f>
        <v>0</v>
      </c>
      <c r="J347" s="85" t="s">
        <v>1218</v>
      </c>
      <c r="K347" s="81"/>
      <c r="L347" s="88"/>
      <c r="M347" s="88"/>
      <c r="N347" s="88"/>
    </row>
    <row r="348" spans="1:14" ht="24" x14ac:dyDescent="0.25">
      <c r="A348" s="81" t="s">
        <v>1219</v>
      </c>
      <c r="B348" s="87" t="s">
        <v>1220</v>
      </c>
      <c r="C348" s="87"/>
      <c r="D348" s="87" t="s">
        <v>1221</v>
      </c>
      <c r="E348" s="87"/>
      <c r="F348" s="85" t="s">
        <v>151</v>
      </c>
      <c r="G348" s="89">
        <v>0</v>
      </c>
      <c r="H348" s="84"/>
      <c r="I348" s="84">
        <f t="shared" si="16"/>
        <v>0</v>
      </c>
      <c r="J348" s="85" t="s">
        <v>1222</v>
      </c>
      <c r="K348" s="82"/>
      <c r="L348" s="88"/>
      <c r="M348" s="88"/>
      <c r="N348" s="88"/>
    </row>
    <row r="349" spans="1:14" x14ac:dyDescent="0.25">
      <c r="A349" s="81" t="s">
        <v>1223</v>
      </c>
      <c r="B349" s="87" t="s">
        <v>1224</v>
      </c>
      <c r="C349" s="87"/>
      <c r="D349" s="87" t="s">
        <v>1225</v>
      </c>
      <c r="E349" s="87"/>
      <c r="F349" s="85" t="s">
        <v>151</v>
      </c>
      <c r="G349" s="89">
        <v>0</v>
      </c>
      <c r="H349" s="84"/>
      <c r="I349" s="84">
        <f t="shared" si="16"/>
        <v>0</v>
      </c>
      <c r="J349" s="85" t="s">
        <v>1226</v>
      </c>
      <c r="K349" s="82"/>
      <c r="L349" s="88"/>
      <c r="M349" s="88"/>
      <c r="N349" s="88"/>
    </row>
    <row r="350" spans="1:14" x14ac:dyDescent="0.25">
      <c r="A350" s="81" t="s">
        <v>1227</v>
      </c>
      <c r="B350" s="81" t="s">
        <v>1228</v>
      </c>
      <c r="C350" s="81"/>
      <c r="D350" s="81" t="s">
        <v>1229</v>
      </c>
      <c r="E350" s="81"/>
      <c r="F350" s="82" t="s">
        <v>151</v>
      </c>
      <c r="G350" s="89">
        <v>0</v>
      </c>
      <c r="H350" s="84"/>
      <c r="I350" s="84">
        <f t="shared" si="16"/>
        <v>0</v>
      </c>
      <c r="J350" s="85" t="s">
        <v>1230</v>
      </c>
      <c r="K350" s="82"/>
      <c r="L350" s="88"/>
      <c r="M350" s="88"/>
      <c r="N350" s="88"/>
    </row>
    <row r="351" spans="1:14" ht="24" x14ac:dyDescent="0.25">
      <c r="A351" s="81" t="s">
        <v>1231</v>
      </c>
      <c r="B351" s="81" t="s">
        <v>1232</v>
      </c>
      <c r="C351" s="81"/>
      <c r="D351" s="81" t="s">
        <v>1233</v>
      </c>
      <c r="E351" s="81"/>
      <c r="F351" s="82" t="s">
        <v>74</v>
      </c>
      <c r="G351" s="89">
        <v>0</v>
      </c>
      <c r="H351" s="84"/>
      <c r="I351" s="84">
        <f t="shared" si="16"/>
        <v>0</v>
      </c>
      <c r="J351" s="85" t="s">
        <v>1234</v>
      </c>
      <c r="K351" s="82"/>
      <c r="L351" s="88"/>
      <c r="M351" s="88"/>
      <c r="N351" s="88"/>
    </row>
    <row r="352" spans="1:14" ht="24" x14ac:dyDescent="0.25">
      <c r="A352" s="81" t="s">
        <v>1235</v>
      </c>
      <c r="B352" s="81" t="s">
        <v>1236</v>
      </c>
      <c r="C352" s="81"/>
      <c r="D352" s="81" t="s">
        <v>1237</v>
      </c>
      <c r="E352" s="81"/>
      <c r="F352" s="82" t="s">
        <v>151</v>
      </c>
      <c r="G352" s="89">
        <v>0</v>
      </c>
      <c r="H352" s="84"/>
      <c r="I352" s="84">
        <f t="shared" si="16"/>
        <v>0</v>
      </c>
      <c r="J352" s="85" t="s">
        <v>1238</v>
      </c>
      <c r="K352" s="82"/>
      <c r="L352" s="88"/>
      <c r="M352" s="88"/>
      <c r="N352" s="88"/>
    </row>
    <row r="353" spans="1:14" ht="24" x14ac:dyDescent="0.25">
      <c r="A353" s="81" t="s">
        <v>1239</v>
      </c>
      <c r="B353" s="81" t="s">
        <v>1240</v>
      </c>
      <c r="C353" s="81"/>
      <c r="D353" s="81" t="s">
        <v>1241</v>
      </c>
      <c r="E353" s="81"/>
      <c r="F353" s="82" t="s">
        <v>151</v>
      </c>
      <c r="G353" s="89">
        <v>0</v>
      </c>
      <c r="H353" s="84"/>
      <c r="I353" s="84">
        <f t="shared" si="16"/>
        <v>0</v>
      </c>
      <c r="J353" s="85" t="s">
        <v>1242</v>
      </c>
      <c r="K353" s="82"/>
      <c r="L353" s="88"/>
      <c r="M353" s="88"/>
      <c r="N353" s="88"/>
    </row>
    <row r="354" spans="1:14" ht="24" x14ac:dyDescent="0.25">
      <c r="A354" s="81" t="s">
        <v>1243</v>
      </c>
      <c r="B354" s="81" t="s">
        <v>1244</v>
      </c>
      <c r="C354" s="81"/>
      <c r="D354" s="81" t="s">
        <v>1245</v>
      </c>
      <c r="E354" s="81"/>
      <c r="F354" s="82" t="s">
        <v>151</v>
      </c>
      <c r="G354" s="89">
        <v>0</v>
      </c>
      <c r="H354" s="84"/>
      <c r="I354" s="84">
        <f t="shared" si="16"/>
        <v>0</v>
      </c>
      <c r="J354" s="85" t="s">
        <v>1246</v>
      </c>
      <c r="K354" s="82" t="s">
        <v>144</v>
      </c>
      <c r="L354" s="95" t="s">
        <v>1247</v>
      </c>
      <c r="M354" s="88" t="s">
        <v>296</v>
      </c>
      <c r="N354" s="88"/>
    </row>
    <row r="355" spans="1:14" ht="24" x14ac:dyDescent="0.25">
      <c r="A355" s="81" t="s">
        <v>1248</v>
      </c>
      <c r="B355" s="81" t="s">
        <v>1047</v>
      </c>
      <c r="C355" s="81"/>
      <c r="D355" s="81" t="s">
        <v>1048</v>
      </c>
      <c r="E355" s="81"/>
      <c r="F355" s="82" t="s">
        <v>151</v>
      </c>
      <c r="G355" s="89">
        <v>0</v>
      </c>
      <c r="H355" s="84"/>
      <c r="I355" s="84">
        <f t="shared" si="16"/>
        <v>0</v>
      </c>
      <c r="J355" s="85" t="s">
        <v>1049</v>
      </c>
      <c r="K355" s="82"/>
      <c r="L355" s="88"/>
      <c r="M355" s="88"/>
      <c r="N355" s="88"/>
    </row>
    <row r="356" spans="1:14" ht="24" x14ac:dyDescent="0.25">
      <c r="A356" s="81" t="s">
        <v>1249</v>
      </c>
      <c r="B356" s="81" t="s">
        <v>1081</v>
      </c>
      <c r="C356" s="81"/>
      <c r="D356" s="81" t="s">
        <v>1082</v>
      </c>
      <c r="E356" s="81"/>
      <c r="F356" s="82" t="s">
        <v>151</v>
      </c>
      <c r="G356" s="89">
        <v>0</v>
      </c>
      <c r="H356" s="84"/>
      <c r="I356" s="84">
        <f t="shared" si="16"/>
        <v>0</v>
      </c>
      <c r="J356" s="85" t="s">
        <v>1083</v>
      </c>
      <c r="K356" s="82"/>
      <c r="L356" s="88"/>
      <c r="M356" s="88"/>
      <c r="N356" s="88"/>
    </row>
    <row r="357" spans="1:14" x14ac:dyDescent="0.25">
      <c r="A357" s="81" t="s">
        <v>1250</v>
      </c>
      <c r="B357" s="81" t="s">
        <v>1051</v>
      </c>
      <c r="C357" s="81"/>
      <c r="D357" s="81" t="s">
        <v>1052</v>
      </c>
      <c r="E357" s="81"/>
      <c r="F357" s="82" t="s">
        <v>151</v>
      </c>
      <c r="G357" s="89">
        <v>0</v>
      </c>
      <c r="H357" s="84"/>
      <c r="I357" s="84">
        <f t="shared" si="16"/>
        <v>0</v>
      </c>
      <c r="J357" s="85" t="s">
        <v>1053</v>
      </c>
      <c r="K357" s="82"/>
      <c r="L357" s="88"/>
      <c r="M357" s="88"/>
      <c r="N357" s="88"/>
    </row>
    <row r="358" spans="1:14" ht="48" x14ac:dyDescent="0.25">
      <c r="A358" s="81" t="s">
        <v>1251</v>
      </c>
      <c r="B358" s="87" t="s">
        <v>1148</v>
      </c>
      <c r="C358" s="87"/>
      <c r="D358" s="87" t="s">
        <v>1150</v>
      </c>
      <c r="E358" s="87"/>
      <c r="F358" s="85" t="s">
        <v>151</v>
      </c>
      <c r="G358" s="89">
        <v>0</v>
      </c>
      <c r="H358" s="84"/>
      <c r="I358" s="84">
        <f t="shared" si="16"/>
        <v>0</v>
      </c>
      <c r="J358" s="85" t="s">
        <v>1151</v>
      </c>
      <c r="K358" s="87"/>
      <c r="L358" s="88"/>
      <c r="M358" s="88"/>
      <c r="N358" s="88"/>
    </row>
    <row r="359" spans="1:14" s="59" customFormat="1" x14ac:dyDescent="0.25">
      <c r="A359" s="96" t="s">
        <v>1252</v>
      </c>
      <c r="B359" s="96" t="s">
        <v>1253</v>
      </c>
      <c r="C359" s="96"/>
      <c r="D359" s="96" t="s">
        <v>1254</v>
      </c>
      <c r="E359" s="96"/>
      <c r="F359" s="97"/>
      <c r="G359" s="98"/>
      <c r="H359" s="99"/>
      <c r="I359" s="100">
        <f>I360</f>
        <v>5000</v>
      </c>
      <c r="J359" s="97"/>
      <c r="K359" s="96"/>
      <c r="L359" s="58"/>
      <c r="M359" s="58"/>
      <c r="N359" s="58"/>
    </row>
    <row r="360" spans="1:14" s="66" customFormat="1" x14ac:dyDescent="0.25">
      <c r="A360" s="60" t="s">
        <v>1255</v>
      </c>
      <c r="B360" s="60" t="s">
        <v>1253</v>
      </c>
      <c r="C360" s="60"/>
      <c r="D360" s="60" t="s">
        <v>1254</v>
      </c>
      <c r="E360" s="60"/>
      <c r="F360" s="61"/>
      <c r="G360" s="62"/>
      <c r="H360" s="63"/>
      <c r="I360" s="64">
        <f>I361</f>
        <v>5000</v>
      </c>
      <c r="J360" s="61"/>
      <c r="K360" s="60"/>
      <c r="L360" s="101"/>
      <c r="M360" s="101"/>
      <c r="N360" s="101"/>
    </row>
    <row r="361" spans="1:14" s="73" customFormat="1" x14ac:dyDescent="0.25">
      <c r="A361" s="67" t="s">
        <v>1256</v>
      </c>
      <c r="B361" s="67" t="s">
        <v>1253</v>
      </c>
      <c r="C361" s="67"/>
      <c r="D361" s="67" t="s">
        <v>1254</v>
      </c>
      <c r="E361" s="67"/>
      <c r="F361" s="68"/>
      <c r="G361" s="69"/>
      <c r="H361" s="70"/>
      <c r="I361" s="71">
        <f>I362</f>
        <v>5000</v>
      </c>
      <c r="J361" s="68"/>
      <c r="K361" s="67"/>
      <c r="L361" s="72"/>
      <c r="M361" s="72"/>
      <c r="N361" s="72"/>
    </row>
    <row r="362" spans="1:14" s="80" customFormat="1" x14ac:dyDescent="0.25">
      <c r="A362" s="74" t="s">
        <v>1257</v>
      </c>
      <c r="B362" s="74" t="s">
        <v>1253</v>
      </c>
      <c r="C362" s="74"/>
      <c r="D362" s="74" t="s">
        <v>1254</v>
      </c>
      <c r="E362" s="74"/>
      <c r="F362" s="75"/>
      <c r="G362" s="76"/>
      <c r="H362" s="77"/>
      <c r="I362" s="78">
        <f>SUM(I363:I365)</f>
        <v>5000</v>
      </c>
      <c r="J362" s="75"/>
      <c r="K362" s="74"/>
      <c r="L362" s="79"/>
      <c r="M362" s="79"/>
      <c r="N362" s="79"/>
    </row>
    <row r="363" spans="1:14" s="80" customFormat="1" x14ac:dyDescent="0.25">
      <c r="A363" s="87" t="s">
        <v>1258</v>
      </c>
      <c r="B363" s="87" t="s">
        <v>1259</v>
      </c>
      <c r="C363" s="87"/>
      <c r="D363" s="87" t="s">
        <v>1260</v>
      </c>
      <c r="E363" s="87"/>
      <c r="F363" s="85" t="s">
        <v>513</v>
      </c>
      <c r="G363" s="89">
        <v>1</v>
      </c>
      <c r="H363" s="38"/>
      <c r="I363" s="84">
        <f>ROUND(G363*H363,2)</f>
        <v>0</v>
      </c>
      <c r="J363" s="82" t="s">
        <v>1261</v>
      </c>
      <c r="K363" s="82"/>
      <c r="L363" s="79"/>
      <c r="M363" s="79"/>
      <c r="N363" s="79"/>
    </row>
    <row r="364" spans="1:14" x14ac:dyDescent="0.25">
      <c r="A364" s="87" t="s">
        <v>1262</v>
      </c>
      <c r="B364" s="87" t="s">
        <v>1263</v>
      </c>
      <c r="C364" s="87"/>
      <c r="D364" s="87" t="s">
        <v>1264</v>
      </c>
      <c r="E364" s="87"/>
      <c r="F364" s="85" t="s">
        <v>151</v>
      </c>
      <c r="G364" s="89">
        <v>0</v>
      </c>
      <c r="H364" s="84"/>
      <c r="I364" s="90">
        <f>ROUND(G364*H364,2)</f>
        <v>0</v>
      </c>
      <c r="J364" s="85" t="s">
        <v>1265</v>
      </c>
      <c r="K364" s="82"/>
      <c r="L364" s="88"/>
      <c r="M364" s="88"/>
      <c r="N364" s="88"/>
    </row>
    <row r="365" spans="1:14" x14ac:dyDescent="0.25">
      <c r="A365" s="87" t="s">
        <v>1266</v>
      </c>
      <c r="B365" s="87" t="s">
        <v>1267</v>
      </c>
      <c r="C365" s="87"/>
      <c r="D365" s="86" t="s">
        <v>1268</v>
      </c>
      <c r="F365" s="85" t="s">
        <v>151</v>
      </c>
      <c r="G365" s="89">
        <v>1</v>
      </c>
      <c r="H365" s="39">
        <v>5000</v>
      </c>
      <c r="I365" s="90">
        <f>ROUND(G365*H365,2)</f>
        <v>5000</v>
      </c>
      <c r="J365" s="85" t="s">
        <v>1269</v>
      </c>
      <c r="K365" s="82"/>
      <c r="L365" s="88"/>
      <c r="M365" s="88"/>
      <c r="N365" s="88"/>
    </row>
    <row r="366" spans="1:14" x14ac:dyDescent="0.25">
      <c r="F366" s="104"/>
      <c r="G366" s="105"/>
      <c r="H366" s="106"/>
      <c r="I366" s="107"/>
      <c r="J366" s="108"/>
      <c r="K366" s="108"/>
    </row>
    <row r="367" spans="1:14" x14ac:dyDescent="0.25">
      <c r="F367" s="104"/>
      <c r="J367" s="104"/>
      <c r="K367" s="104"/>
    </row>
    <row r="368" spans="1:14" x14ac:dyDescent="0.25">
      <c r="F368" s="104"/>
      <c r="J368" s="104"/>
      <c r="K368" s="104"/>
    </row>
    <row r="369" spans="6:11" x14ac:dyDescent="0.25">
      <c r="F369" s="104"/>
      <c r="J369" s="104"/>
      <c r="K369" s="104"/>
    </row>
    <row r="370" spans="6:11" x14ac:dyDescent="0.25">
      <c r="F370" s="104"/>
      <c r="J370" s="104"/>
      <c r="K370" s="104"/>
    </row>
    <row r="371" spans="6:11" x14ac:dyDescent="0.25">
      <c r="F371" s="104"/>
      <c r="I371" s="112"/>
      <c r="J371" s="104"/>
      <c r="K371" s="104"/>
    </row>
    <row r="372" spans="6:11" x14ac:dyDescent="0.25">
      <c r="F372" s="104"/>
      <c r="J372" s="104"/>
      <c r="K372" s="104"/>
    </row>
    <row r="373" spans="6:11" x14ac:dyDescent="0.25">
      <c r="F373" s="104"/>
      <c r="J373" s="104"/>
      <c r="K373" s="104"/>
    </row>
    <row r="374" spans="6:11" x14ac:dyDescent="0.25">
      <c r="F374" s="104"/>
      <c r="J374" s="104"/>
      <c r="K374" s="104"/>
    </row>
    <row r="375" spans="6:11" x14ac:dyDescent="0.25">
      <c r="J375" s="104"/>
      <c r="K375" s="104"/>
    </row>
    <row r="376" spans="6:11" x14ac:dyDescent="0.25">
      <c r="J376" s="104"/>
      <c r="K376" s="104"/>
    </row>
    <row r="377" spans="6:11" x14ac:dyDescent="0.25">
      <c r="J377" s="104"/>
      <c r="K377" s="104"/>
    </row>
    <row r="378" spans="6:11" x14ac:dyDescent="0.25">
      <c r="J378" s="104"/>
      <c r="K378" s="104"/>
    </row>
    <row r="379" spans="6:11" x14ac:dyDescent="0.25">
      <c r="J379" s="104"/>
      <c r="K379" s="104"/>
    </row>
    <row r="380" spans="6:11" x14ac:dyDescent="0.25">
      <c r="J380" s="104"/>
      <c r="K380" s="104"/>
    </row>
    <row r="381" spans="6:11" x14ac:dyDescent="0.25">
      <c r="J381" s="104"/>
      <c r="K381" s="104"/>
    </row>
    <row r="382" spans="6:11" x14ac:dyDescent="0.25">
      <c r="J382" s="104"/>
      <c r="K382" s="104"/>
    </row>
    <row r="383" spans="6:11" x14ac:dyDescent="0.25">
      <c r="J383" s="104"/>
      <c r="K383" s="104"/>
    </row>
    <row r="384" spans="6:11" x14ac:dyDescent="0.25">
      <c r="J384" s="104"/>
      <c r="K384" s="104"/>
    </row>
    <row r="385" spans="10:11" x14ac:dyDescent="0.25">
      <c r="J385" s="104"/>
      <c r="K385" s="104"/>
    </row>
    <row r="386" spans="10:11" x14ac:dyDescent="0.25">
      <c r="J386" s="104"/>
      <c r="K386" s="104"/>
    </row>
    <row r="387" spans="10:11" x14ac:dyDescent="0.25">
      <c r="J387" s="104"/>
      <c r="K387" s="104"/>
    </row>
  </sheetData>
  <sheetProtection algorithmName="SHA-512" hashValue="MJpeYRNSDqWYTOspJXrxcKtViSdas1JzN5SbQLn2maxwyjSq60frPpc905K1y4hlkqa30Koc5cnNtr4EJ/aOSw==" saltValue="2jTgo8pysowu0HK/BWv3+g==" spinCount="100000" sheet="1" objects="1" scenarios="1" selectLockedCells="1"/>
  <autoFilter ref="K1:K387" xr:uid="{00000000-0009-0000-0000-000001000000}"/>
  <conditionalFormatting sqref="H30">
    <cfRule type="cellIs" dxfId="55" priority="57" operator="greaterThan">
      <formula>0</formula>
    </cfRule>
    <cfRule type="cellIs" dxfId="54" priority="58" operator="equal">
      <formula>0</formula>
    </cfRule>
  </conditionalFormatting>
  <conditionalFormatting sqref="H136:H146">
    <cfRule type="cellIs" dxfId="53" priority="55" operator="greaterThan">
      <formula>0</formula>
    </cfRule>
    <cfRule type="cellIs" dxfId="52" priority="56" operator="equal">
      <formula>0</formula>
    </cfRule>
  </conditionalFormatting>
  <conditionalFormatting sqref="H148">
    <cfRule type="cellIs" dxfId="51" priority="53" operator="greaterThan">
      <formula>0</formula>
    </cfRule>
    <cfRule type="cellIs" dxfId="50" priority="54" operator="equal">
      <formula>0</formula>
    </cfRule>
  </conditionalFormatting>
  <conditionalFormatting sqref="H192:H193">
    <cfRule type="cellIs" dxfId="49" priority="51" operator="greaterThan">
      <formula>0</formula>
    </cfRule>
    <cfRule type="cellIs" dxfId="48" priority="52" operator="equal">
      <formula>0</formula>
    </cfRule>
  </conditionalFormatting>
  <conditionalFormatting sqref="H198:H199">
    <cfRule type="cellIs" dxfId="47" priority="49" operator="greaterThan">
      <formula>0</formula>
    </cfRule>
    <cfRule type="cellIs" dxfId="46" priority="50" operator="equal">
      <formula>0</formula>
    </cfRule>
  </conditionalFormatting>
  <conditionalFormatting sqref="H202:H203">
    <cfRule type="cellIs" dxfId="45" priority="47" operator="greaterThan">
      <formula>0</formula>
    </cfRule>
    <cfRule type="cellIs" dxfId="44" priority="48" operator="equal">
      <formula>0</formula>
    </cfRule>
  </conditionalFormatting>
  <conditionalFormatting sqref="H205">
    <cfRule type="cellIs" dxfId="43" priority="45" operator="greaterThan">
      <formula>0</formula>
    </cfRule>
    <cfRule type="cellIs" dxfId="42" priority="46" operator="equal">
      <formula>0</formula>
    </cfRule>
  </conditionalFormatting>
  <conditionalFormatting sqref="H207:H208">
    <cfRule type="cellIs" dxfId="41" priority="43" operator="greaterThan">
      <formula>0</formula>
    </cfRule>
    <cfRule type="cellIs" dxfId="40" priority="44" operator="equal">
      <formula>0</formula>
    </cfRule>
  </conditionalFormatting>
  <conditionalFormatting sqref="H211">
    <cfRule type="cellIs" dxfId="39" priority="41" operator="greaterThan">
      <formula>0</formula>
    </cfRule>
    <cfRule type="cellIs" dxfId="38" priority="42" operator="equal">
      <formula>0</formula>
    </cfRule>
  </conditionalFormatting>
  <conditionalFormatting sqref="H213">
    <cfRule type="cellIs" dxfId="37" priority="39" operator="greaterThan">
      <formula>0</formula>
    </cfRule>
    <cfRule type="cellIs" dxfId="36" priority="40" operator="equal">
      <formula>0</formula>
    </cfRule>
  </conditionalFormatting>
  <conditionalFormatting sqref="H217:H218">
    <cfRule type="cellIs" dxfId="35" priority="37" operator="greaterThan">
      <formula>0</formula>
    </cfRule>
    <cfRule type="cellIs" dxfId="34" priority="38" operator="equal">
      <formula>0</formula>
    </cfRule>
  </conditionalFormatting>
  <conditionalFormatting sqref="H231:H232">
    <cfRule type="cellIs" dxfId="33" priority="35" operator="greaterThan">
      <formula>0</formula>
    </cfRule>
    <cfRule type="cellIs" dxfId="32" priority="36" operator="equal">
      <formula>0</formula>
    </cfRule>
  </conditionalFormatting>
  <conditionalFormatting sqref="H234:H235">
    <cfRule type="cellIs" dxfId="31" priority="33" operator="greaterThan">
      <formula>0</formula>
    </cfRule>
    <cfRule type="cellIs" dxfId="30" priority="34" operator="equal">
      <formula>0</formula>
    </cfRule>
  </conditionalFormatting>
  <conditionalFormatting sqref="H243">
    <cfRule type="cellIs" dxfId="29" priority="31" operator="greaterThan">
      <formula>0</formula>
    </cfRule>
    <cfRule type="cellIs" dxfId="28" priority="32" operator="equal">
      <formula>0</formula>
    </cfRule>
  </conditionalFormatting>
  <conditionalFormatting sqref="H255">
    <cfRule type="cellIs" dxfId="27" priority="29" operator="greaterThan">
      <formula>0</formula>
    </cfRule>
    <cfRule type="cellIs" dxfId="26" priority="30" operator="equal">
      <formula>0</formula>
    </cfRule>
  </conditionalFormatting>
  <conditionalFormatting sqref="H257:H258">
    <cfRule type="cellIs" dxfId="25" priority="27" operator="greaterThan">
      <formula>0</formula>
    </cfRule>
    <cfRule type="cellIs" dxfId="24" priority="28" operator="equal">
      <formula>0</formula>
    </cfRule>
  </conditionalFormatting>
  <conditionalFormatting sqref="H267">
    <cfRule type="cellIs" dxfId="23" priority="25" operator="greaterThan">
      <formula>0</formula>
    </cfRule>
    <cfRule type="cellIs" dxfId="22" priority="26" operator="equal">
      <formula>0</formula>
    </cfRule>
  </conditionalFormatting>
  <conditionalFormatting sqref="H271">
    <cfRule type="cellIs" dxfId="21" priority="23" operator="greaterThan">
      <formula>0</formula>
    </cfRule>
    <cfRule type="cellIs" dxfId="20" priority="24" operator="equal">
      <formula>0</formula>
    </cfRule>
  </conditionalFormatting>
  <conditionalFormatting sqref="H284:H285">
    <cfRule type="cellIs" dxfId="19" priority="21" operator="greaterThan">
      <formula>0</formula>
    </cfRule>
    <cfRule type="cellIs" dxfId="18" priority="22" operator="equal">
      <formula>0</formula>
    </cfRule>
  </conditionalFormatting>
  <conditionalFormatting sqref="H287:H289">
    <cfRule type="cellIs" dxfId="17" priority="19" operator="greaterThan">
      <formula>0</formula>
    </cfRule>
    <cfRule type="cellIs" dxfId="16" priority="20" operator="equal">
      <formula>0</formula>
    </cfRule>
  </conditionalFormatting>
  <conditionalFormatting sqref="H291:H292">
    <cfRule type="cellIs" dxfId="15" priority="17" operator="greaterThan">
      <formula>0</formula>
    </cfRule>
    <cfRule type="cellIs" dxfId="14" priority="18" operator="equal">
      <formula>0</formula>
    </cfRule>
  </conditionalFormatting>
  <conditionalFormatting sqref="H294">
    <cfRule type="cellIs" dxfId="13" priority="15" operator="greaterThan">
      <formula>0</formula>
    </cfRule>
    <cfRule type="cellIs" dxfId="12" priority="16" operator="equal">
      <formula>0</formula>
    </cfRule>
  </conditionalFormatting>
  <conditionalFormatting sqref="H296:H297">
    <cfRule type="cellIs" dxfId="11" priority="13" operator="greaterThan">
      <formula>0</formula>
    </cfRule>
    <cfRule type="cellIs" dxfId="10" priority="14" operator="equal">
      <formula>0</formula>
    </cfRule>
  </conditionalFormatting>
  <conditionalFormatting sqref="H302">
    <cfRule type="cellIs" dxfId="9" priority="11" operator="greaterThan">
      <formula>0</formula>
    </cfRule>
    <cfRule type="cellIs" dxfId="8" priority="12" operator="equal">
      <formula>0</formula>
    </cfRule>
  </conditionalFormatting>
  <conditionalFormatting sqref="H304:H305">
    <cfRule type="cellIs" dxfId="7" priority="9" operator="greaterThan">
      <formula>0</formula>
    </cfRule>
    <cfRule type="cellIs" dxfId="6" priority="10" operator="equal">
      <formula>0</formula>
    </cfRule>
  </conditionalFormatting>
  <conditionalFormatting sqref="H320:H322">
    <cfRule type="cellIs" dxfId="5" priority="7" operator="greaterThan">
      <formula>0</formula>
    </cfRule>
    <cfRule type="cellIs" dxfId="4" priority="8" operator="equal">
      <formula>0</formula>
    </cfRule>
  </conditionalFormatting>
  <conditionalFormatting sqref="H365">
    <cfRule type="cellIs" dxfId="3" priority="3" operator="greaterThan">
      <formula>0</formula>
    </cfRule>
    <cfRule type="cellIs" dxfId="2" priority="4" operator="equal">
      <formula>0</formula>
    </cfRule>
  </conditionalFormatting>
  <conditionalFormatting sqref="H363">
    <cfRule type="cellIs" dxfId="1" priority="1" operator="greaterThan">
      <formula>0</formula>
    </cfRule>
    <cfRule type="cellIs" dxfId="0" priority="2" operator="equal">
      <formula>0</formula>
    </cfRule>
  </conditionalFormatting>
  <pageMargins left="0.25" right="0.25" top="0.75" bottom="0.75" header="0.3" footer="0.3"/>
  <pageSetup paperSize="8" orientation="landscape" r:id="rId1"/>
  <headerFooter differentFirst="1">
    <oddHeader>&amp;C
&amp;8Projekt / Project: 190175/3    |    Načrt / Plan: 53 37 550/Di    |    Objekt / Object: Prestavitev in ureditev SV in TK vodov in naprav obstoječe proge - območje Divača</oddHeader>
    <oddFooter>&amp;C&amp;8Vsebina / Content: Projektantski predračun načrta Prestavitev in ureditev SV in TK vodov in naprav obstoječe proge - območje Divača
Dokument / Document: 2TDK_PAP_PZI_EL_S3-x3-02_XX_XX_PP_XX_BI_1003_P_012&amp;R&amp;8&amp;P/&amp;N</oddFooter>
    <firstHeader>&amp;L&amp;G&amp;C&amp;8Projekt / Project : 190175/3    |    Načrt / Plan: 53 37 550/Di    |    Objekt / Object: Prestavitev in ureditev SV in TK vodov in naprav obstoječe proge - območje Divača
Vsebina / Content: Projektantski predračun    |    Datum / Date: 06-2020&amp;R&amp;G</firstHeader>
    <firstFooter>&amp;L&amp;G&amp;C&amp;8Vsebina / Content: Projektantski predračun načrta Prestavitev in ureditev SV in TK vodov in naprav obstoječe proge - območje Divača
Dokument / Document: 2TDK_PAP_PZI_EL_S3-x3-02_XX_XX_PP_XX_BI_1003_P_012&amp;R&amp;8&amp;P/&amp;N</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4</vt:i4>
      </vt:variant>
    </vt:vector>
  </HeadingPairs>
  <TitlesOfParts>
    <vt:vector size="6" baseType="lpstr">
      <vt:lpstr>JN 3</vt:lpstr>
      <vt:lpstr>3-02 SVTK Divača ETCS</vt:lpstr>
      <vt:lpstr>'3-02 SVTK Divača ETCS'!Področje_tiskanja</vt:lpstr>
      <vt:lpstr>'JN 3'!Področje_tiskanja</vt:lpstr>
      <vt:lpstr>'3-02 SVTK Divača ETCS'!Tiskanje_naslovov</vt:lpstr>
      <vt:lpstr>'JN 3'!Tiskanje_naslovov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Pušnik</dc:creator>
  <cp:lastModifiedBy>Peter Pušnik</cp:lastModifiedBy>
  <cp:lastPrinted>2022-06-09T06:27:07Z</cp:lastPrinted>
  <dcterms:created xsi:type="dcterms:W3CDTF">2022-04-12T12:49:04Z</dcterms:created>
  <dcterms:modified xsi:type="dcterms:W3CDTF">2022-06-09T06:28:40Z</dcterms:modified>
</cp:coreProperties>
</file>